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6465" windowWidth="19230" windowHeight="5520" tabRatio="862"/>
  </bookViews>
  <sheets>
    <sheet name="Resultados" sheetId="12" r:id="rId1"/>
    <sheet name="Información Medida" sheetId="32" r:id="rId2"/>
    <sheet name="Crecimiento Industria" sheetId="34" r:id="rId3"/>
    <sheet name="Supuestos" sheetId="9" r:id="rId4"/>
    <sheet name="Sector Energía Tradicional" sheetId="29" r:id="rId5"/>
    <sheet name="Efectos Ambientales" sheetId="31" r:id="rId6"/>
  </sheets>
  <calcPr calcId="145621"/>
</workbook>
</file>

<file path=xl/calcChain.xml><?xml version="1.0" encoding="utf-8"?>
<calcChain xmlns="http://schemas.openxmlformats.org/spreadsheetml/2006/main">
  <c r="G5" i="31" l="1"/>
  <c r="H5" i="31"/>
  <c r="I5" i="31"/>
  <c r="J5" i="31"/>
  <c r="K5" i="31"/>
  <c r="L5" i="31"/>
  <c r="M5" i="31"/>
  <c r="N5" i="31"/>
  <c r="O5" i="31"/>
  <c r="P5" i="31"/>
  <c r="Q5" i="31"/>
  <c r="R5" i="31"/>
  <c r="S5" i="31"/>
  <c r="T5" i="31"/>
  <c r="U5" i="31"/>
  <c r="V5" i="31"/>
  <c r="W5" i="31"/>
  <c r="X5" i="31"/>
  <c r="Y5" i="31"/>
  <c r="Z5" i="31"/>
  <c r="AA5" i="31"/>
  <c r="AB5" i="31"/>
  <c r="AC5" i="31"/>
  <c r="AD5" i="31"/>
  <c r="AE5" i="31"/>
  <c r="AF5" i="31"/>
  <c r="F5" i="31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AG11" i="12"/>
  <c r="G11" i="12"/>
  <c r="F20" i="31"/>
  <c r="F22" i="31"/>
  <c r="F24" i="31"/>
  <c r="G20" i="12"/>
  <c r="F7" i="31"/>
  <c r="F9" i="31"/>
  <c r="G13" i="12"/>
  <c r="G28" i="12"/>
  <c r="F27" i="31"/>
  <c r="F29" i="31"/>
  <c r="F31" i="31"/>
  <c r="G21" i="12"/>
  <c r="F12" i="31"/>
  <c r="F14" i="31"/>
  <c r="F16" i="31"/>
  <c r="G14" i="12"/>
  <c r="G29" i="12"/>
  <c r="G36" i="12"/>
  <c r="G42" i="12"/>
  <c r="G41" i="12"/>
  <c r="G20" i="31"/>
  <c r="G22" i="31"/>
  <c r="G24" i="31"/>
  <c r="H20" i="12"/>
  <c r="G7" i="31"/>
  <c r="G9" i="31"/>
  <c r="H13" i="12"/>
  <c r="H28" i="12"/>
  <c r="G27" i="31"/>
  <c r="G29" i="31"/>
  <c r="G31" i="31"/>
  <c r="H21" i="12"/>
  <c r="G12" i="31"/>
  <c r="G14" i="31"/>
  <c r="G16" i="31"/>
  <c r="H14" i="12"/>
  <c r="H29" i="12"/>
  <c r="H41" i="12"/>
  <c r="H20" i="31"/>
  <c r="H22" i="31"/>
  <c r="H24" i="31"/>
  <c r="I20" i="12"/>
  <c r="H7" i="31"/>
  <c r="H9" i="31"/>
  <c r="I13" i="12"/>
  <c r="I28" i="12"/>
  <c r="H27" i="31"/>
  <c r="H29" i="31"/>
  <c r="H31" i="31"/>
  <c r="I21" i="12"/>
  <c r="H12" i="31"/>
  <c r="H14" i="31"/>
  <c r="H16" i="31"/>
  <c r="I14" i="12"/>
  <c r="I29" i="12"/>
  <c r="I41" i="12"/>
  <c r="I20" i="31"/>
  <c r="I22" i="31"/>
  <c r="I24" i="31"/>
  <c r="J20" i="12"/>
  <c r="I7" i="31"/>
  <c r="I9" i="31"/>
  <c r="J13" i="12"/>
  <c r="J28" i="12"/>
  <c r="I27" i="31"/>
  <c r="I29" i="31"/>
  <c r="I31" i="31"/>
  <c r="J21" i="12"/>
  <c r="I12" i="31"/>
  <c r="I14" i="31"/>
  <c r="I16" i="31"/>
  <c r="J14" i="12"/>
  <c r="J29" i="12"/>
  <c r="J41" i="12"/>
  <c r="J20" i="31"/>
  <c r="J22" i="31"/>
  <c r="J24" i="31"/>
  <c r="K20" i="12"/>
  <c r="J7" i="31"/>
  <c r="J9" i="31"/>
  <c r="K13" i="12"/>
  <c r="K28" i="12"/>
  <c r="J27" i="31"/>
  <c r="J29" i="31"/>
  <c r="J31" i="31"/>
  <c r="K21" i="12"/>
  <c r="J12" i="31"/>
  <c r="J14" i="31"/>
  <c r="J16" i="31"/>
  <c r="K14" i="12"/>
  <c r="K29" i="12"/>
  <c r="K41" i="12"/>
  <c r="K20" i="31"/>
  <c r="K22" i="31"/>
  <c r="K24" i="31"/>
  <c r="L20" i="12"/>
  <c r="K7" i="31"/>
  <c r="K9" i="31"/>
  <c r="L13" i="12"/>
  <c r="L28" i="12"/>
  <c r="K27" i="31"/>
  <c r="K29" i="31"/>
  <c r="K31" i="31"/>
  <c r="L21" i="12"/>
  <c r="K12" i="31"/>
  <c r="K14" i="31"/>
  <c r="K16" i="31"/>
  <c r="L14" i="12"/>
  <c r="L29" i="12"/>
  <c r="L41" i="12"/>
  <c r="L20" i="31"/>
  <c r="L22" i="31"/>
  <c r="L24" i="31"/>
  <c r="M20" i="12"/>
  <c r="L7" i="31"/>
  <c r="L9" i="31"/>
  <c r="M13" i="12"/>
  <c r="M28" i="12"/>
  <c r="L27" i="31"/>
  <c r="L29" i="31"/>
  <c r="L31" i="31"/>
  <c r="M21" i="12"/>
  <c r="L12" i="31"/>
  <c r="L14" i="31"/>
  <c r="L16" i="31"/>
  <c r="M14" i="12"/>
  <c r="M29" i="12"/>
  <c r="M41" i="12"/>
  <c r="M20" i="31"/>
  <c r="M22" i="31"/>
  <c r="M24" i="31"/>
  <c r="N20" i="12"/>
  <c r="M7" i="31"/>
  <c r="M9" i="31"/>
  <c r="N13" i="12"/>
  <c r="N28" i="12"/>
  <c r="M27" i="31"/>
  <c r="M29" i="31"/>
  <c r="M31" i="31"/>
  <c r="N21" i="12"/>
  <c r="M12" i="31"/>
  <c r="M14" i="31"/>
  <c r="M16" i="31"/>
  <c r="N14" i="12"/>
  <c r="N29" i="12"/>
  <c r="N41" i="12"/>
  <c r="N20" i="31"/>
  <c r="N22" i="31"/>
  <c r="N24" i="31"/>
  <c r="O20" i="12"/>
  <c r="N7" i="31"/>
  <c r="N9" i="31"/>
  <c r="O13" i="12"/>
  <c r="O28" i="12"/>
  <c r="N27" i="31"/>
  <c r="N29" i="31"/>
  <c r="N31" i="31"/>
  <c r="O21" i="12"/>
  <c r="N12" i="31"/>
  <c r="N14" i="31"/>
  <c r="N16" i="31"/>
  <c r="O14" i="12"/>
  <c r="O29" i="12"/>
  <c r="O41" i="12"/>
  <c r="O20" i="31"/>
  <c r="O22" i="31"/>
  <c r="O24" i="31"/>
  <c r="P20" i="12"/>
  <c r="O7" i="31"/>
  <c r="O9" i="31"/>
  <c r="P13" i="12"/>
  <c r="P28" i="12"/>
  <c r="O27" i="31"/>
  <c r="O29" i="31"/>
  <c r="O31" i="31"/>
  <c r="P21" i="12"/>
  <c r="O12" i="31"/>
  <c r="O14" i="31"/>
  <c r="O16" i="31"/>
  <c r="P14" i="12"/>
  <c r="P29" i="12"/>
  <c r="P41" i="12"/>
  <c r="P20" i="31"/>
  <c r="P22" i="31"/>
  <c r="P24" i="31"/>
  <c r="Q20" i="12"/>
  <c r="P7" i="31"/>
  <c r="P9" i="31"/>
  <c r="Q13" i="12"/>
  <c r="Q28" i="12"/>
  <c r="P27" i="31"/>
  <c r="P29" i="31"/>
  <c r="P31" i="31"/>
  <c r="Q21" i="12"/>
  <c r="P12" i="31"/>
  <c r="P14" i="31"/>
  <c r="P16" i="31"/>
  <c r="Q14" i="12"/>
  <c r="Q29" i="12"/>
  <c r="Q41" i="12"/>
  <c r="Q20" i="31"/>
  <c r="Q22" i="31"/>
  <c r="Q24" i="31"/>
  <c r="R20" i="12"/>
  <c r="Q7" i="31"/>
  <c r="Q9" i="31"/>
  <c r="R13" i="12"/>
  <c r="R28" i="12"/>
  <c r="Q27" i="31"/>
  <c r="Q29" i="31"/>
  <c r="Q31" i="31"/>
  <c r="R21" i="12"/>
  <c r="Q12" i="31"/>
  <c r="Q14" i="31"/>
  <c r="Q16" i="31"/>
  <c r="R14" i="12"/>
  <c r="R29" i="12"/>
  <c r="R41" i="12"/>
  <c r="R20" i="31"/>
  <c r="R22" i="31"/>
  <c r="R24" i="31"/>
  <c r="S20" i="12"/>
  <c r="R7" i="31"/>
  <c r="R9" i="31"/>
  <c r="S13" i="12"/>
  <c r="S28" i="12"/>
  <c r="R27" i="31"/>
  <c r="R29" i="31"/>
  <c r="R31" i="31"/>
  <c r="S21" i="12"/>
  <c r="R12" i="31"/>
  <c r="R14" i="31"/>
  <c r="R16" i="31"/>
  <c r="S14" i="12"/>
  <c r="S29" i="12"/>
  <c r="S41" i="12"/>
  <c r="S20" i="31"/>
  <c r="S22" i="31"/>
  <c r="S24" i="31"/>
  <c r="T20" i="12"/>
  <c r="S7" i="31"/>
  <c r="S9" i="31"/>
  <c r="T13" i="12"/>
  <c r="T28" i="12"/>
  <c r="S27" i="31"/>
  <c r="S29" i="31"/>
  <c r="S31" i="31"/>
  <c r="T21" i="12"/>
  <c r="S12" i="31"/>
  <c r="S14" i="31"/>
  <c r="S16" i="31"/>
  <c r="T14" i="12"/>
  <c r="T29" i="12"/>
  <c r="T41" i="12"/>
  <c r="T20" i="31"/>
  <c r="T22" i="31"/>
  <c r="T24" i="31"/>
  <c r="U20" i="12"/>
  <c r="T7" i="31"/>
  <c r="T9" i="31"/>
  <c r="U13" i="12"/>
  <c r="U28" i="12"/>
  <c r="T27" i="31"/>
  <c r="T29" i="31"/>
  <c r="T31" i="31"/>
  <c r="U21" i="12"/>
  <c r="T12" i="31"/>
  <c r="T14" i="31"/>
  <c r="T16" i="31"/>
  <c r="U14" i="12"/>
  <c r="U29" i="12"/>
  <c r="U41" i="12"/>
  <c r="U20" i="31"/>
  <c r="U22" i="31"/>
  <c r="U24" i="31"/>
  <c r="V20" i="12"/>
  <c r="U7" i="31"/>
  <c r="U9" i="31"/>
  <c r="V13" i="12"/>
  <c r="V28" i="12"/>
  <c r="U27" i="31"/>
  <c r="U29" i="31"/>
  <c r="U31" i="31"/>
  <c r="V21" i="12"/>
  <c r="U12" i="31"/>
  <c r="U14" i="31"/>
  <c r="U16" i="31"/>
  <c r="V14" i="12"/>
  <c r="V29" i="12"/>
  <c r="V41" i="12"/>
  <c r="V20" i="31"/>
  <c r="V22" i="31"/>
  <c r="V24" i="31"/>
  <c r="W20" i="12"/>
  <c r="V7" i="31"/>
  <c r="V9" i="31"/>
  <c r="W13" i="12"/>
  <c r="W28" i="12"/>
  <c r="V27" i="31"/>
  <c r="V29" i="31"/>
  <c r="V31" i="31"/>
  <c r="W21" i="12"/>
  <c r="V12" i="31"/>
  <c r="V14" i="31"/>
  <c r="V16" i="31"/>
  <c r="W14" i="12"/>
  <c r="W29" i="12"/>
  <c r="W41" i="12"/>
  <c r="W20" i="31"/>
  <c r="W22" i="31"/>
  <c r="W24" i="31"/>
  <c r="X20" i="12"/>
  <c r="W7" i="31"/>
  <c r="W9" i="31"/>
  <c r="X13" i="12"/>
  <c r="X28" i="12"/>
  <c r="W27" i="31"/>
  <c r="W29" i="31"/>
  <c r="W31" i="31"/>
  <c r="X21" i="12"/>
  <c r="W12" i="31"/>
  <c r="W14" i="31"/>
  <c r="W16" i="31"/>
  <c r="X14" i="12"/>
  <c r="X29" i="12"/>
  <c r="X41" i="12"/>
  <c r="X20" i="31"/>
  <c r="X22" i="31"/>
  <c r="X24" i="31"/>
  <c r="Y20" i="12"/>
  <c r="X7" i="31"/>
  <c r="X9" i="31"/>
  <c r="Y13" i="12"/>
  <c r="Y28" i="12"/>
  <c r="X27" i="31"/>
  <c r="X29" i="31"/>
  <c r="X31" i="31"/>
  <c r="Y21" i="12"/>
  <c r="X12" i="31"/>
  <c r="X14" i="31"/>
  <c r="X16" i="31"/>
  <c r="Y14" i="12"/>
  <c r="Y29" i="12"/>
  <c r="Y41" i="12"/>
  <c r="Y20" i="31"/>
  <c r="Y22" i="31"/>
  <c r="Y24" i="31"/>
  <c r="Z20" i="12"/>
  <c r="Y7" i="31"/>
  <c r="Y9" i="31"/>
  <c r="Z13" i="12"/>
  <c r="Z28" i="12"/>
  <c r="Y27" i="31"/>
  <c r="Y29" i="31"/>
  <c r="Y31" i="31"/>
  <c r="Z21" i="12"/>
  <c r="Y12" i="31"/>
  <c r="Y14" i="31"/>
  <c r="Y16" i="31"/>
  <c r="Z14" i="12"/>
  <c r="Z29" i="12"/>
  <c r="Z41" i="12"/>
  <c r="Z20" i="31"/>
  <c r="Z22" i="31"/>
  <c r="Z24" i="31"/>
  <c r="AA20" i="12"/>
  <c r="Z7" i="31"/>
  <c r="Z9" i="31"/>
  <c r="AA13" i="12"/>
  <c r="AA28" i="12"/>
  <c r="Z27" i="31"/>
  <c r="Z29" i="31"/>
  <c r="Z31" i="31"/>
  <c r="AA21" i="12"/>
  <c r="Z12" i="31"/>
  <c r="Z14" i="31"/>
  <c r="Z16" i="31"/>
  <c r="AA14" i="12"/>
  <c r="AA29" i="12"/>
  <c r="AA41" i="12"/>
  <c r="AA20" i="31"/>
  <c r="AA22" i="31"/>
  <c r="AA24" i="31"/>
  <c r="AB20" i="12"/>
  <c r="AA7" i="31"/>
  <c r="AA9" i="31"/>
  <c r="AB13" i="12"/>
  <c r="AB28" i="12"/>
  <c r="AA27" i="31"/>
  <c r="AA29" i="31"/>
  <c r="AA31" i="31"/>
  <c r="AB21" i="12"/>
  <c r="AA12" i="31"/>
  <c r="AA14" i="31"/>
  <c r="AA16" i="31"/>
  <c r="AB14" i="12"/>
  <c r="AB29" i="12"/>
  <c r="AB41" i="12"/>
  <c r="AB20" i="31"/>
  <c r="AB22" i="31"/>
  <c r="AB24" i="31"/>
  <c r="AC20" i="12"/>
  <c r="AB7" i="31"/>
  <c r="AB9" i="31"/>
  <c r="AC13" i="12"/>
  <c r="AC28" i="12"/>
  <c r="AB27" i="31"/>
  <c r="AB29" i="31"/>
  <c r="AB31" i="31"/>
  <c r="AC21" i="12"/>
  <c r="AB12" i="31"/>
  <c r="AB14" i="31"/>
  <c r="AB16" i="31"/>
  <c r="AC14" i="12"/>
  <c r="AC29" i="12"/>
  <c r="AC41" i="12"/>
  <c r="AC20" i="31"/>
  <c r="AC22" i="31"/>
  <c r="AC24" i="31"/>
  <c r="AD20" i="12"/>
  <c r="AC7" i="31"/>
  <c r="AC9" i="31"/>
  <c r="AD13" i="12"/>
  <c r="AD28" i="12"/>
  <c r="AC27" i="31"/>
  <c r="AC29" i="31"/>
  <c r="AC31" i="31"/>
  <c r="AD21" i="12"/>
  <c r="AC12" i="31"/>
  <c r="AC14" i="31"/>
  <c r="AC16" i="31"/>
  <c r="AD14" i="12"/>
  <c r="AD29" i="12"/>
  <c r="AD41" i="12"/>
  <c r="AD20" i="31"/>
  <c r="AD22" i="31"/>
  <c r="AD24" i="31"/>
  <c r="AE20" i="12"/>
  <c r="AD7" i="31"/>
  <c r="AD9" i="31"/>
  <c r="AE13" i="12"/>
  <c r="AE28" i="12"/>
  <c r="AD27" i="31"/>
  <c r="AD29" i="31"/>
  <c r="AD31" i="31"/>
  <c r="AE21" i="12"/>
  <c r="AD12" i="31"/>
  <c r="AD14" i="31"/>
  <c r="AD16" i="31"/>
  <c r="AE14" i="12"/>
  <c r="AE29" i="12"/>
  <c r="AE41" i="12"/>
  <c r="AE20" i="31"/>
  <c r="AE22" i="31"/>
  <c r="AE24" i="31"/>
  <c r="AF20" i="12"/>
  <c r="AE7" i="31"/>
  <c r="AE9" i="31"/>
  <c r="AF13" i="12"/>
  <c r="AF28" i="12"/>
  <c r="AE27" i="31"/>
  <c r="AE29" i="31"/>
  <c r="AE31" i="31"/>
  <c r="AF21" i="12"/>
  <c r="AE12" i="31"/>
  <c r="AE14" i="31"/>
  <c r="AE16" i="31"/>
  <c r="AF14" i="12"/>
  <c r="AF29" i="12"/>
  <c r="AF41" i="12"/>
  <c r="AF20" i="31"/>
  <c r="AF22" i="31"/>
  <c r="AF24" i="31"/>
  <c r="AG20" i="12"/>
  <c r="AF7" i="31"/>
  <c r="AF9" i="31"/>
  <c r="AG13" i="12"/>
  <c r="AG28" i="12"/>
  <c r="AF27" i="31"/>
  <c r="AF29" i="31"/>
  <c r="AF31" i="31"/>
  <c r="AG21" i="12"/>
  <c r="AF12" i="31"/>
  <c r="AF14" i="31"/>
  <c r="AF16" i="31"/>
  <c r="AG14" i="12"/>
  <c r="AG29" i="12"/>
  <c r="AG41" i="12"/>
  <c r="G43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AG40" i="12"/>
  <c r="G40" i="12"/>
  <c r="O27" i="12"/>
  <c r="S27" i="12"/>
  <c r="W27" i="12"/>
  <c r="AA27" i="12"/>
  <c r="AE27" i="12"/>
  <c r="K27" i="12"/>
  <c r="D26" i="34"/>
  <c r="E26" i="34"/>
  <c r="F26" i="34"/>
  <c r="G26" i="34"/>
  <c r="H26" i="34"/>
  <c r="I26" i="34"/>
  <c r="J26" i="34"/>
  <c r="K26" i="34"/>
  <c r="L26" i="34"/>
  <c r="M26" i="34"/>
  <c r="N26" i="34"/>
  <c r="O26" i="34"/>
  <c r="P26" i="34"/>
  <c r="Q26" i="34"/>
  <c r="R26" i="34"/>
  <c r="S26" i="34"/>
  <c r="T26" i="34"/>
  <c r="U26" i="34"/>
  <c r="V26" i="34"/>
  <c r="W26" i="34"/>
  <c r="X26" i="34"/>
  <c r="Y26" i="34"/>
  <c r="Z26" i="34"/>
  <c r="AA26" i="34"/>
  <c r="AB26" i="34"/>
  <c r="AC26" i="34"/>
  <c r="G22" i="12"/>
  <c r="G31" i="12"/>
  <c r="G32" i="12"/>
  <c r="G19" i="12"/>
  <c r="G27" i="12"/>
  <c r="G30" i="12"/>
  <c r="H22" i="12"/>
  <c r="H31" i="12"/>
  <c r="H32" i="12"/>
  <c r="I22" i="12"/>
  <c r="I31" i="12"/>
  <c r="I32" i="12"/>
  <c r="J22" i="12"/>
  <c r="J31" i="12"/>
  <c r="J32" i="12"/>
  <c r="K22" i="12"/>
  <c r="K31" i="12"/>
  <c r="K32" i="12"/>
  <c r="L22" i="12"/>
  <c r="L31" i="12"/>
  <c r="L32" i="12"/>
  <c r="M22" i="12"/>
  <c r="M31" i="12"/>
  <c r="M32" i="12"/>
  <c r="N22" i="12"/>
  <c r="N31" i="12"/>
  <c r="N32" i="12"/>
  <c r="O22" i="12"/>
  <c r="O31" i="12"/>
  <c r="O32" i="12"/>
  <c r="P22" i="12"/>
  <c r="P31" i="12"/>
  <c r="P32" i="12"/>
  <c r="Q22" i="12"/>
  <c r="Q31" i="12"/>
  <c r="Q32" i="12"/>
  <c r="R22" i="12"/>
  <c r="R31" i="12"/>
  <c r="R32" i="12"/>
  <c r="S22" i="12"/>
  <c r="S31" i="12"/>
  <c r="S32" i="12"/>
  <c r="T22" i="12"/>
  <c r="T31" i="12"/>
  <c r="T32" i="12"/>
  <c r="U22" i="12"/>
  <c r="U31" i="12"/>
  <c r="U32" i="12"/>
  <c r="V22" i="12"/>
  <c r="V31" i="12"/>
  <c r="V32" i="12"/>
  <c r="W22" i="12"/>
  <c r="W31" i="12"/>
  <c r="W32" i="12"/>
  <c r="X22" i="12"/>
  <c r="X31" i="12"/>
  <c r="X32" i="12"/>
  <c r="Y22" i="12"/>
  <c r="Y31" i="12"/>
  <c r="Y32" i="12"/>
  <c r="Z22" i="12"/>
  <c r="Z31" i="12"/>
  <c r="Z32" i="12"/>
  <c r="AA22" i="12"/>
  <c r="AA31" i="12"/>
  <c r="AA32" i="12"/>
  <c r="AB22" i="12"/>
  <c r="AB31" i="12"/>
  <c r="AB32" i="12"/>
  <c r="AC22" i="12"/>
  <c r="AC31" i="12"/>
  <c r="AC32" i="12"/>
  <c r="AD22" i="12"/>
  <c r="AD31" i="12"/>
  <c r="AD32" i="12"/>
  <c r="AE22" i="12"/>
  <c r="AE31" i="12"/>
  <c r="AE32" i="12"/>
  <c r="AF22" i="12"/>
  <c r="AF31" i="12"/>
  <c r="AF32" i="12"/>
  <c r="AG22" i="12"/>
  <c r="AG31" i="12"/>
  <c r="AG32" i="12"/>
  <c r="G18" i="12"/>
  <c r="G25" i="12"/>
  <c r="G17" i="12"/>
  <c r="G24" i="12"/>
  <c r="G26" i="12"/>
  <c r="H18" i="12"/>
  <c r="H25" i="12"/>
  <c r="H17" i="12"/>
  <c r="H24" i="12"/>
  <c r="H26" i="12"/>
  <c r="I18" i="12"/>
  <c r="I25" i="12"/>
  <c r="I17" i="12"/>
  <c r="I24" i="12"/>
  <c r="I26" i="12"/>
  <c r="J18" i="12"/>
  <c r="J25" i="12"/>
  <c r="J17" i="12"/>
  <c r="J24" i="12"/>
  <c r="J26" i="12"/>
  <c r="K18" i="12"/>
  <c r="K25" i="12"/>
  <c r="K17" i="12"/>
  <c r="K24" i="12"/>
  <c r="K26" i="12"/>
  <c r="K19" i="12"/>
  <c r="L18" i="12"/>
  <c r="L25" i="12"/>
  <c r="L17" i="12"/>
  <c r="L24" i="12"/>
  <c r="L26" i="12"/>
  <c r="M18" i="12"/>
  <c r="M25" i="12"/>
  <c r="M17" i="12"/>
  <c r="M24" i="12"/>
  <c r="M26" i="12"/>
  <c r="N18" i="12"/>
  <c r="N25" i="12"/>
  <c r="N17" i="12"/>
  <c r="N24" i="12"/>
  <c r="N26" i="12"/>
  <c r="O18" i="12"/>
  <c r="O25" i="12"/>
  <c r="O17" i="12"/>
  <c r="O24" i="12"/>
  <c r="O26" i="12"/>
  <c r="O19" i="12"/>
  <c r="P18" i="12"/>
  <c r="P25" i="12"/>
  <c r="P17" i="12"/>
  <c r="P24" i="12"/>
  <c r="P26" i="12"/>
  <c r="Q18" i="12"/>
  <c r="Q25" i="12"/>
  <c r="Q17" i="12"/>
  <c r="Q24" i="12"/>
  <c r="Q26" i="12"/>
  <c r="R18" i="12"/>
  <c r="R25" i="12"/>
  <c r="R17" i="12"/>
  <c r="R24" i="12"/>
  <c r="R26" i="12"/>
  <c r="S18" i="12"/>
  <c r="S25" i="12"/>
  <c r="S17" i="12"/>
  <c r="S24" i="12"/>
  <c r="S26" i="12"/>
  <c r="S19" i="12"/>
  <c r="T18" i="12"/>
  <c r="T25" i="12"/>
  <c r="T17" i="12"/>
  <c r="T24" i="12"/>
  <c r="T26" i="12"/>
  <c r="U18" i="12"/>
  <c r="U25" i="12"/>
  <c r="U17" i="12"/>
  <c r="U24" i="12"/>
  <c r="U26" i="12"/>
  <c r="V18" i="12"/>
  <c r="V25" i="12"/>
  <c r="V17" i="12"/>
  <c r="V24" i="12"/>
  <c r="V26" i="12"/>
  <c r="W18" i="12"/>
  <c r="W25" i="12"/>
  <c r="W17" i="12"/>
  <c r="W24" i="12"/>
  <c r="W26" i="12"/>
  <c r="W19" i="12"/>
  <c r="X18" i="12"/>
  <c r="X25" i="12"/>
  <c r="X17" i="12"/>
  <c r="X24" i="12"/>
  <c r="X26" i="12"/>
  <c r="Y18" i="12"/>
  <c r="Y25" i="12"/>
  <c r="Y17" i="12"/>
  <c r="Y24" i="12"/>
  <c r="Y26" i="12"/>
  <c r="Z18" i="12"/>
  <c r="Z25" i="12"/>
  <c r="Z17" i="12"/>
  <c r="Z24" i="12"/>
  <c r="Z26" i="12"/>
  <c r="AA18" i="12"/>
  <c r="AA25" i="12"/>
  <c r="AA17" i="12"/>
  <c r="AA24" i="12"/>
  <c r="AA26" i="12"/>
  <c r="AA19" i="12"/>
  <c r="AB18" i="12"/>
  <c r="AB25" i="12"/>
  <c r="AB17" i="12"/>
  <c r="AB24" i="12"/>
  <c r="AB26" i="12"/>
  <c r="AC18" i="12"/>
  <c r="AC25" i="12"/>
  <c r="AC17" i="12"/>
  <c r="AC24" i="12"/>
  <c r="AC26" i="12"/>
  <c r="AD18" i="12"/>
  <c r="AD25" i="12"/>
  <c r="AD17" i="12"/>
  <c r="AD24" i="12"/>
  <c r="AD26" i="12"/>
  <c r="AE18" i="12"/>
  <c r="AE25" i="12"/>
  <c r="AE17" i="12"/>
  <c r="AE24" i="12"/>
  <c r="AE26" i="12"/>
  <c r="AE19" i="12"/>
  <c r="AF18" i="12"/>
  <c r="AF25" i="12"/>
  <c r="AF17" i="12"/>
  <c r="AF24" i="12"/>
  <c r="AF26" i="12"/>
  <c r="AG18" i="12"/>
  <c r="AG25" i="12"/>
  <c r="AG17" i="12"/>
  <c r="AG24" i="12"/>
  <c r="AG26" i="12"/>
  <c r="G56" i="12"/>
  <c r="C23" i="34"/>
  <c r="C21" i="34"/>
  <c r="D21" i="34"/>
  <c r="D23" i="34"/>
  <c r="D24" i="34"/>
  <c r="C24" i="34"/>
  <c r="E21" i="34"/>
  <c r="E23" i="34"/>
  <c r="E24" i="34"/>
  <c r="F21" i="34"/>
  <c r="F23" i="34"/>
  <c r="F24" i="34"/>
  <c r="H9" i="32"/>
  <c r="G9" i="32"/>
  <c r="H6" i="32"/>
  <c r="H7" i="32"/>
  <c r="H8" i="32"/>
  <c r="H5" i="32"/>
  <c r="C22" i="34"/>
  <c r="I6" i="32"/>
  <c r="L6" i="32"/>
  <c r="M6" i="32"/>
  <c r="N6" i="32"/>
  <c r="I5" i="32"/>
  <c r="L5" i="32"/>
  <c r="M5" i="32"/>
  <c r="N5" i="32"/>
  <c r="I7" i="32"/>
  <c r="L7" i="32"/>
  <c r="M7" i="32"/>
  <c r="N7" i="32"/>
  <c r="F9" i="32"/>
  <c r="G35" i="12"/>
  <c r="J9" i="32"/>
  <c r="I9" i="32"/>
  <c r="G21" i="34"/>
  <c r="G23" i="34"/>
  <c r="G24" i="34"/>
  <c r="K35" i="12"/>
  <c r="H21" i="34"/>
  <c r="H23" i="34"/>
  <c r="I21" i="34"/>
  <c r="I23" i="34"/>
  <c r="J21" i="34"/>
  <c r="J23" i="34"/>
  <c r="K21" i="34"/>
  <c r="K23" i="34"/>
  <c r="K24" i="34"/>
  <c r="O35" i="12"/>
  <c r="L21" i="34"/>
  <c r="L23" i="34"/>
  <c r="M21" i="34"/>
  <c r="M23" i="34"/>
  <c r="N21" i="34"/>
  <c r="N23" i="34"/>
  <c r="O21" i="34"/>
  <c r="O23" i="34"/>
  <c r="O24" i="34"/>
  <c r="S35" i="12"/>
  <c r="P21" i="34"/>
  <c r="P23" i="34"/>
  <c r="Q21" i="34"/>
  <c r="Q23" i="34"/>
  <c r="R21" i="34"/>
  <c r="R23" i="34"/>
  <c r="S21" i="34"/>
  <c r="S23" i="34"/>
  <c r="S24" i="34"/>
  <c r="W35" i="12"/>
  <c r="T21" i="34"/>
  <c r="T23" i="34"/>
  <c r="U21" i="34"/>
  <c r="U23" i="34"/>
  <c r="V21" i="34"/>
  <c r="V23" i="34"/>
  <c r="W21" i="34"/>
  <c r="W23" i="34"/>
  <c r="W24" i="34"/>
  <c r="AA35" i="12"/>
  <c r="X21" i="34"/>
  <c r="X23" i="34"/>
  <c r="Y21" i="34"/>
  <c r="Y23" i="34"/>
  <c r="Z21" i="34"/>
  <c r="Z23" i="34"/>
  <c r="AA21" i="34"/>
  <c r="AA23" i="34"/>
  <c r="AA24" i="34"/>
  <c r="AE35" i="12"/>
  <c r="L35" i="12"/>
  <c r="M35" i="12"/>
  <c r="N35" i="12"/>
  <c r="P35" i="12"/>
  <c r="Q35" i="12"/>
  <c r="R35" i="12"/>
  <c r="T35" i="12"/>
  <c r="U35" i="12"/>
  <c r="V35" i="12"/>
  <c r="X35" i="12"/>
  <c r="Y35" i="12"/>
  <c r="Z35" i="12"/>
  <c r="AB35" i="12"/>
  <c r="AC35" i="12"/>
  <c r="AD35" i="12"/>
  <c r="AF35" i="12"/>
  <c r="AG35" i="12"/>
  <c r="H35" i="12"/>
  <c r="I35" i="12"/>
  <c r="J35" i="12"/>
  <c r="G37" i="12"/>
  <c r="F13" i="32"/>
  <c r="L9" i="32"/>
  <c r="D22" i="34"/>
  <c r="E22" i="34"/>
  <c r="F22" i="34"/>
  <c r="G22" i="34"/>
  <c r="H22" i="34"/>
  <c r="I22" i="34"/>
  <c r="J22" i="34"/>
  <c r="K22" i="34"/>
  <c r="L22" i="34"/>
  <c r="M22" i="34"/>
  <c r="N22" i="34"/>
  <c r="O22" i="34"/>
  <c r="P22" i="34"/>
  <c r="Q22" i="34"/>
  <c r="R22" i="34"/>
  <c r="S22" i="34"/>
  <c r="T22" i="34"/>
  <c r="U22" i="34"/>
  <c r="V22" i="34"/>
  <c r="W22" i="34"/>
  <c r="X22" i="34"/>
  <c r="Y22" i="34"/>
  <c r="Z22" i="34"/>
  <c r="AA22" i="34"/>
  <c r="AB21" i="34"/>
  <c r="AB22" i="34"/>
  <c r="AC21" i="34"/>
  <c r="AC22" i="34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Z36" i="12"/>
  <c r="AA36" i="12"/>
  <c r="AB36" i="12"/>
  <c r="AC36" i="12"/>
  <c r="AD36" i="12"/>
  <c r="AE36" i="12"/>
  <c r="AF36" i="12"/>
  <c r="AG36" i="12"/>
  <c r="G38" i="12"/>
  <c r="G30" i="31"/>
  <c r="G15" i="31"/>
  <c r="G23" i="31"/>
  <c r="G8" i="31"/>
  <c r="K9" i="32"/>
  <c r="J15" i="34"/>
  <c r="K15" i="34"/>
  <c r="L15" i="34"/>
  <c r="M15" i="34"/>
  <c r="N15" i="34"/>
  <c r="O15" i="34"/>
  <c r="P15" i="34"/>
  <c r="Q15" i="34"/>
  <c r="R15" i="34"/>
  <c r="S15" i="34"/>
  <c r="T15" i="34"/>
  <c r="U15" i="34"/>
  <c r="V15" i="34"/>
  <c r="W15" i="34"/>
  <c r="X15" i="34"/>
  <c r="Y15" i="34"/>
  <c r="Z15" i="34"/>
  <c r="AA15" i="34"/>
  <c r="AB15" i="34"/>
  <c r="AC15" i="34"/>
  <c r="D14" i="34"/>
  <c r="E14" i="34"/>
  <c r="F14" i="34"/>
  <c r="G14" i="34"/>
  <c r="H14" i="34"/>
  <c r="I14" i="34"/>
  <c r="D15" i="34"/>
  <c r="E15" i="34"/>
  <c r="G15" i="34"/>
  <c r="H15" i="34"/>
  <c r="C14" i="34"/>
  <c r="C15" i="34"/>
  <c r="D6" i="34"/>
  <c r="F6" i="34"/>
  <c r="G6" i="34"/>
  <c r="F15" i="34"/>
  <c r="H6" i="34"/>
  <c r="I6" i="34"/>
  <c r="J6" i="34"/>
  <c r="I15" i="34"/>
  <c r="E6" i="34"/>
  <c r="I8" i="32"/>
  <c r="M8" i="32"/>
  <c r="N8" i="32"/>
  <c r="L8" i="32"/>
  <c r="N9" i="32"/>
  <c r="M9" i="32"/>
  <c r="H30" i="31"/>
  <c r="G38" i="31"/>
  <c r="G39" i="31"/>
  <c r="G50" i="31"/>
  <c r="F23" i="31"/>
  <c r="G40" i="31"/>
  <c r="G41" i="31"/>
  <c r="G42" i="31"/>
  <c r="G43" i="31"/>
  <c r="G44" i="31"/>
  <c r="G45" i="31"/>
  <c r="G46" i="31"/>
  <c r="G47" i="31"/>
  <c r="G48" i="31"/>
  <c r="G49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15" i="31"/>
  <c r="C19" i="29"/>
  <c r="C69" i="29"/>
  <c r="D62" i="29"/>
  <c r="D61" i="29"/>
  <c r="D64" i="29"/>
  <c r="D66" i="29"/>
  <c r="D60" i="29"/>
  <c r="D67" i="29"/>
  <c r="D63" i="29"/>
  <c r="F50" i="31"/>
  <c r="F8" i="31"/>
  <c r="H15" i="31"/>
  <c r="I30" i="31"/>
  <c r="D68" i="29"/>
  <c r="D65" i="29"/>
  <c r="I15" i="31"/>
  <c r="J30" i="31"/>
  <c r="H23" i="31"/>
  <c r="H8" i="31"/>
  <c r="I23" i="31"/>
  <c r="K30" i="31"/>
  <c r="J15" i="31"/>
  <c r="H24" i="34"/>
  <c r="K15" i="31"/>
  <c r="L30" i="31"/>
  <c r="I8" i="31"/>
  <c r="J23" i="31"/>
  <c r="I24" i="34"/>
  <c r="L15" i="31"/>
  <c r="M30" i="31"/>
  <c r="K23" i="31"/>
  <c r="J8" i="31"/>
  <c r="J24" i="34"/>
  <c r="N30" i="31"/>
  <c r="M15" i="31"/>
  <c r="K8" i="31"/>
  <c r="L23" i="31"/>
  <c r="L8" i="31"/>
  <c r="M23" i="31"/>
  <c r="O30" i="31"/>
  <c r="N15" i="31"/>
  <c r="L24" i="34"/>
  <c r="N23" i="31"/>
  <c r="M8" i="31"/>
  <c r="O15" i="31"/>
  <c r="P30" i="31"/>
  <c r="M24" i="34"/>
  <c r="Q30" i="31"/>
  <c r="P15" i="31"/>
  <c r="N8" i="31"/>
  <c r="O23" i="31"/>
  <c r="N24" i="34"/>
  <c r="O8" i="31"/>
  <c r="P23" i="31"/>
  <c r="Q15" i="31"/>
  <c r="R30" i="31"/>
  <c r="Q23" i="31"/>
  <c r="P8" i="31"/>
  <c r="R15" i="31"/>
  <c r="S30" i="31"/>
  <c r="P24" i="34"/>
  <c r="T30" i="31"/>
  <c r="S15" i="31"/>
  <c r="Q8" i="31"/>
  <c r="R23" i="31"/>
  <c r="Q24" i="34"/>
  <c r="R8" i="31"/>
  <c r="S23" i="31"/>
  <c r="U30" i="31"/>
  <c r="T15" i="31"/>
  <c r="R24" i="34"/>
  <c r="T23" i="31"/>
  <c r="S8" i="31"/>
  <c r="U15" i="31"/>
  <c r="V30" i="31"/>
  <c r="W30" i="31"/>
  <c r="V15" i="31"/>
  <c r="T8" i="31"/>
  <c r="U23" i="31"/>
  <c r="T24" i="34"/>
  <c r="U8" i="31"/>
  <c r="V23" i="31"/>
  <c r="W15" i="31"/>
  <c r="X30" i="31"/>
  <c r="U24" i="34"/>
  <c r="X15" i="31"/>
  <c r="Y30" i="31"/>
  <c r="W23" i="31"/>
  <c r="V8" i="31"/>
  <c r="V24" i="34"/>
  <c r="Z30" i="31"/>
  <c r="Y15" i="31"/>
  <c r="W8" i="31"/>
  <c r="X23" i="31"/>
  <c r="X8" i="31"/>
  <c r="Y23" i="31"/>
  <c r="Z15" i="31"/>
  <c r="AA30" i="31"/>
  <c r="X24" i="34"/>
  <c r="U30" i="12"/>
  <c r="V30" i="12"/>
  <c r="Z23" i="31"/>
  <c r="Y8" i="31"/>
  <c r="AA15" i="31"/>
  <c r="AB30" i="31"/>
  <c r="Y24" i="34"/>
  <c r="T30" i="12"/>
  <c r="W30" i="12"/>
  <c r="AC30" i="31"/>
  <c r="AB15" i="31"/>
  <c r="Z8" i="31"/>
  <c r="AA23" i="31"/>
  <c r="Z24" i="34"/>
  <c r="S30" i="12"/>
  <c r="S47" i="12"/>
  <c r="X30" i="12"/>
  <c r="AA8" i="31"/>
  <c r="AB23" i="31"/>
  <c r="AD30" i="31"/>
  <c r="AC15" i="31"/>
  <c r="T46" i="12"/>
  <c r="S45" i="12"/>
  <c r="S46" i="12"/>
  <c r="AB23" i="34"/>
  <c r="Y30" i="12"/>
  <c r="R30" i="12"/>
  <c r="R47" i="12"/>
  <c r="AD15" i="31"/>
  <c r="AE30" i="31"/>
  <c r="AC23" i="31"/>
  <c r="AB8" i="31"/>
  <c r="U46" i="12"/>
  <c r="R46" i="12"/>
  <c r="T45" i="12"/>
  <c r="T47" i="12"/>
  <c r="R45" i="12"/>
  <c r="Q45" i="12"/>
  <c r="AB24" i="34"/>
  <c r="AC23" i="34"/>
  <c r="AC24" i="34"/>
  <c r="Z30" i="12"/>
  <c r="Q30" i="12"/>
  <c r="AC8" i="31"/>
  <c r="AD23" i="31"/>
  <c r="AF30" i="31"/>
  <c r="AF15" i="31"/>
  <c r="AE15" i="31"/>
  <c r="V46" i="12"/>
  <c r="U47" i="12"/>
  <c r="U45" i="12"/>
  <c r="P30" i="12"/>
  <c r="P47" i="12"/>
  <c r="AA30" i="12"/>
  <c r="Q46" i="12"/>
  <c r="Q47" i="12"/>
  <c r="AD8" i="31"/>
  <c r="AE23" i="31"/>
  <c r="V45" i="12"/>
  <c r="V47" i="12"/>
  <c r="W46" i="12"/>
  <c r="P45" i="12"/>
  <c r="P46" i="12"/>
  <c r="AB30" i="12"/>
  <c r="O30" i="12"/>
  <c r="O47" i="12"/>
  <c r="AF23" i="31"/>
  <c r="AF8" i="31"/>
  <c r="AE8" i="31"/>
  <c r="X46" i="12"/>
  <c r="W45" i="12"/>
  <c r="W47" i="12"/>
  <c r="O45" i="12"/>
  <c r="O46" i="12"/>
  <c r="AC30" i="12"/>
  <c r="N30" i="12"/>
  <c r="N46" i="12"/>
  <c r="X45" i="12"/>
  <c r="X47" i="12"/>
  <c r="Y46" i="12"/>
  <c r="N45" i="12"/>
  <c r="N47" i="12"/>
  <c r="AD30" i="12"/>
  <c r="M30" i="12"/>
  <c r="M47" i="12"/>
  <c r="Z46" i="12"/>
  <c r="Y47" i="12"/>
  <c r="Y45" i="12"/>
  <c r="M46" i="12"/>
  <c r="M45" i="12"/>
  <c r="AE30" i="12"/>
  <c r="L30" i="12"/>
  <c r="L47" i="12"/>
  <c r="AA46" i="12"/>
  <c r="Z45" i="12"/>
  <c r="Z47" i="12"/>
  <c r="L45" i="12"/>
  <c r="L46" i="12"/>
  <c r="AG30" i="12"/>
  <c r="K30" i="12"/>
  <c r="K46" i="12"/>
  <c r="AF30" i="12"/>
  <c r="AA47" i="12"/>
  <c r="AA45" i="12"/>
  <c r="AB46" i="12"/>
  <c r="K45" i="12"/>
  <c r="K47" i="12"/>
  <c r="J30" i="12"/>
  <c r="J46" i="12"/>
  <c r="AB47" i="12"/>
  <c r="AB45" i="12"/>
  <c r="AC46" i="12"/>
  <c r="J45" i="12"/>
  <c r="J47" i="12"/>
  <c r="G45" i="12"/>
  <c r="I30" i="12"/>
  <c r="I47" i="12"/>
  <c r="AD46" i="12"/>
  <c r="AC45" i="12"/>
  <c r="AC47" i="12"/>
  <c r="I45" i="12"/>
  <c r="G46" i="12"/>
  <c r="H30" i="12"/>
  <c r="H46" i="12"/>
  <c r="I46" i="12"/>
  <c r="AE46" i="12"/>
  <c r="AD47" i="12"/>
  <c r="AD45" i="12"/>
  <c r="H45" i="12"/>
  <c r="G47" i="12"/>
  <c r="H47" i="12"/>
  <c r="AF46" i="12"/>
  <c r="AG46" i="12"/>
  <c r="AE45" i="12"/>
  <c r="AE47" i="12"/>
  <c r="G52" i="12"/>
  <c r="G53" i="12"/>
  <c r="AG45" i="12"/>
  <c r="AG47" i="12"/>
  <c r="AF47" i="12"/>
  <c r="AF45" i="12"/>
  <c r="G55" i="12"/>
  <c r="G49" i="12"/>
</calcChain>
</file>

<file path=xl/sharedStrings.xml><?xml version="1.0" encoding="utf-8"?>
<sst xmlns="http://schemas.openxmlformats.org/spreadsheetml/2006/main" count="322" uniqueCount="227">
  <si>
    <t xml:space="preserve"> </t>
  </si>
  <si>
    <t>Fuente: Banco de Republica. Serie histórica empalmada de datos. Promedio anual</t>
  </si>
  <si>
    <t>Tasa de cambio dólar</t>
  </si>
  <si>
    <t>Características</t>
  </si>
  <si>
    <t>Medida</t>
  </si>
  <si>
    <t xml:space="preserve">Categoría </t>
  </si>
  <si>
    <t>Tasa de descuento</t>
  </si>
  <si>
    <t>Social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</si>
  <si>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</si>
  <si>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</si>
  <si>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</si>
  <si>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</si>
  <si>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</si>
  <si>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</si>
  <si>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Total Ambientales</t>
  </si>
  <si>
    <t>Resultados</t>
  </si>
  <si>
    <t>Económicos y sociales</t>
  </si>
  <si>
    <t>Eje Estratégico</t>
  </si>
  <si>
    <t>Total Económicos y sociales</t>
  </si>
  <si>
    <t>bancolombia</t>
  </si>
  <si>
    <t>http://investigaciones.bancolombia.com/inveconomicas/sid/30708/2014030615250148.pdf</t>
  </si>
  <si>
    <t xml:space="preserve">Millones de Pesos </t>
  </si>
  <si>
    <t>Indicadores</t>
  </si>
  <si>
    <t>Valor Presente Neto</t>
  </si>
  <si>
    <t>Tasa Interna de Retorno</t>
  </si>
  <si>
    <t>Sector Energético</t>
  </si>
  <si>
    <t>Emisiones de carbono</t>
  </si>
  <si>
    <t>Costos</t>
  </si>
  <si>
    <t xml:space="preserve">Beneficios </t>
  </si>
  <si>
    <t>VPN Costos</t>
  </si>
  <si>
    <t>VPN Beneficios</t>
  </si>
  <si>
    <t>Inflación anual</t>
  </si>
  <si>
    <t xml:space="preserve">Inflación </t>
  </si>
  <si>
    <t>Estimación Inflación</t>
  </si>
  <si>
    <t>Composición del sector</t>
  </si>
  <si>
    <t>Proyectos en construcción y que tienen compromisos de Energía en firme</t>
  </si>
  <si>
    <t xml:space="preserve">Tipo de Central </t>
  </si>
  <si>
    <t>Capacidad MW</t>
  </si>
  <si>
    <t>Participación %</t>
  </si>
  <si>
    <t>Central</t>
  </si>
  <si>
    <t>Fecha de entrada</t>
  </si>
  <si>
    <t>Capacidad</t>
  </si>
  <si>
    <t>Recurso</t>
  </si>
  <si>
    <t>Hidráulica</t>
  </si>
  <si>
    <t>Sogamoso</t>
  </si>
  <si>
    <t>Hidráulico</t>
  </si>
  <si>
    <t>Termica</t>
  </si>
  <si>
    <t>Gas</t>
  </si>
  <si>
    <t>Gecelca 3</t>
  </si>
  <si>
    <t>Carbón</t>
  </si>
  <si>
    <t>Carbon</t>
  </si>
  <si>
    <t>Cucuana</t>
  </si>
  <si>
    <t>Fuel-Oil</t>
  </si>
  <si>
    <t>Quimbo</t>
  </si>
  <si>
    <t>Combustoleo</t>
  </si>
  <si>
    <t>ACPM</t>
  </si>
  <si>
    <t>Tasajero II</t>
  </si>
  <si>
    <t>Jet A1</t>
  </si>
  <si>
    <t>Carlos Lleras Restrepo</t>
  </si>
  <si>
    <t>Gas-Jet A1</t>
  </si>
  <si>
    <t>San Miguel</t>
  </si>
  <si>
    <t>Menores</t>
  </si>
  <si>
    <t>Gececa 3,2</t>
  </si>
  <si>
    <t>Hidraulica</t>
  </si>
  <si>
    <t>Termonorte</t>
  </si>
  <si>
    <t>Liquidos</t>
  </si>
  <si>
    <t>Termica Gas</t>
  </si>
  <si>
    <t>Porvenir II</t>
  </si>
  <si>
    <t>Eólica</t>
  </si>
  <si>
    <t xml:space="preserve">Ituango Primera Etapa </t>
  </si>
  <si>
    <t>Congeneradores</t>
  </si>
  <si>
    <t>Total</t>
  </si>
  <si>
    <t>Datos XM</t>
  </si>
  <si>
    <t>http://www.upme.gov.co/Docs/Plan_Expansion/2014/Plan%20GT%202014%20-%202028_Vpreliminar.pdf</t>
  </si>
  <si>
    <t>Upme</t>
  </si>
  <si>
    <t>UPME</t>
  </si>
  <si>
    <t xml:space="preserve"> PRECIOS INTERNOS DE CARBÓN Y COQUE</t>
  </si>
  <si>
    <t>Carbón Térmico ($ Corrientes / t)</t>
  </si>
  <si>
    <t>Carbón Térmico (US$ / t)</t>
  </si>
  <si>
    <t>Coque ($ Corrientes / t)</t>
  </si>
  <si>
    <t>Coque (US$ / t)</t>
  </si>
  <si>
    <t>$ / Ton</t>
  </si>
  <si>
    <t>Us$/Ton</t>
  </si>
  <si>
    <t>http://www.upme.gov.co/generadorconsultas/Consulta_Series.aspx?idModulo=4&amp;tipoSerie=121&amp;grupo=370&amp;Fechainicial=01/01/1990&amp;Fechafinal=31/12/2012</t>
  </si>
  <si>
    <t>http://www.iea.org/Sankey/#?c=OECD Total&amp;s=Balance</t>
  </si>
  <si>
    <t xml:space="preserve">Petróleo </t>
  </si>
  <si>
    <t xml:space="preserve">Productos de pretróleo </t>
  </si>
  <si>
    <t>Gas Natural</t>
  </si>
  <si>
    <t>Nuclear</t>
  </si>
  <si>
    <t>Hidroélectrica</t>
  </si>
  <si>
    <t>Biomasa</t>
  </si>
  <si>
    <t>Geotérmica</t>
  </si>
  <si>
    <t xml:space="preserve">Tecnologia </t>
  </si>
  <si>
    <t>Porcentaje de la producción</t>
  </si>
  <si>
    <t>Mtoe</t>
  </si>
  <si>
    <t>Matriz de producción OECD 2012</t>
  </si>
  <si>
    <t>Solar/Eólica/mareomotríz</t>
  </si>
  <si>
    <t>MWh</t>
  </si>
  <si>
    <t>Capacidad Efectiva de Generación 2013</t>
  </si>
  <si>
    <t xml:space="preserve">Ituango </t>
  </si>
  <si>
    <t>Capacidad instalada escenario 5</t>
  </si>
  <si>
    <t>Exp.Carb 1</t>
  </si>
  <si>
    <t>Exp.Carb 2</t>
  </si>
  <si>
    <t>Exp.Carb 3</t>
  </si>
  <si>
    <t>Exp.Carb 4</t>
  </si>
  <si>
    <t>Estimación Inflación USA</t>
  </si>
  <si>
    <t>Produccion Total</t>
  </si>
  <si>
    <t>Tipo de GEI</t>
  </si>
  <si>
    <t>CO2e</t>
  </si>
  <si>
    <t>Producción Energía Total</t>
  </si>
  <si>
    <t>Emisiones GEI por kWh</t>
  </si>
  <si>
    <t>Ton/MWh</t>
  </si>
  <si>
    <t>Emisiones GEI por año</t>
  </si>
  <si>
    <t>Ton/año</t>
  </si>
  <si>
    <t>Costo Social Emisiones GEI</t>
  </si>
  <si>
    <t>$/Ton</t>
  </si>
  <si>
    <t>Costo Social Total Emisiones GEI</t>
  </si>
  <si>
    <t>$/año</t>
  </si>
  <si>
    <t>Material Particulado y Cenizas</t>
  </si>
  <si>
    <t xml:space="preserve">Producción Energía Total </t>
  </si>
  <si>
    <t>Reducción en Emisiones MP y Cenizas por año</t>
  </si>
  <si>
    <t>Escenario Con Medida</t>
  </si>
  <si>
    <t>Euro/Pesos</t>
  </si>
  <si>
    <t>Euro/US Dollar</t>
  </si>
  <si>
    <t>Precio CER</t>
  </si>
  <si>
    <t>Euro</t>
  </si>
  <si>
    <t>Dólar</t>
  </si>
  <si>
    <t>Pesos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</si>
  <si>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</si>
  <si>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</si>
  <si>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</si>
  <si>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</si>
  <si>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</si>
  <si>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</si>
  <si>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</si>
  <si>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</si>
  <si>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</si>
  <si>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</si>
  <si>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</si>
  <si>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</si>
  <si>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Fuente Dolar: http://www.sendeco2.com/es/precio_co2.asp?ssidi=1</t>
  </si>
  <si>
    <t>FuenteEurp:http://eur.fx-exchange.com/cop/exchange-rates-history.html</t>
  </si>
  <si>
    <t>Producción Energía eólica</t>
  </si>
  <si>
    <t>Emisiones Material Particulado y Cenizas</t>
  </si>
  <si>
    <t>Efecto Emisiones Material Particulado y Cenizas</t>
  </si>
  <si>
    <t>Impacto en Morbilidad/Impacto en productividad y competitividad</t>
  </si>
  <si>
    <t>Efecto en Morbilidad/Impacto en productividad y competitividad</t>
  </si>
  <si>
    <t>Costo Produccion de Energía Hidroelectrica</t>
  </si>
  <si>
    <t>Sector Enérgetico</t>
  </si>
  <si>
    <t xml:space="preserve">Sector Enérgetico </t>
  </si>
  <si>
    <t xml:space="preserve">Producctividad </t>
  </si>
  <si>
    <t>Costo Fijo de O&amp;M</t>
  </si>
  <si>
    <t>Efecto Emisiones de Carbono</t>
  </si>
  <si>
    <t>Disminución Costo Producción de Energía Hidroelectrica</t>
  </si>
  <si>
    <t>N.A</t>
  </si>
  <si>
    <t>Total Fianciero</t>
  </si>
  <si>
    <t>Relación Beneficio Costo</t>
  </si>
  <si>
    <t>Total System Levelized Cost</t>
  </si>
  <si>
    <t>Costo producción</t>
  </si>
  <si>
    <t>Tasa de cambio euro</t>
  </si>
  <si>
    <t>USO ASOCIADO</t>
  </si>
  <si>
    <t>TIPO DE MEDIDA</t>
  </si>
  <si>
    <t>MEDIDA</t>
  </si>
  <si>
    <t xml:space="preserve">Energetico </t>
  </si>
  <si>
    <t>Medidas Buenas Practicas a Considerar</t>
  </si>
  <si>
    <t>Inversión Total (COP)</t>
  </si>
  <si>
    <t>Buenas prácticas</t>
  </si>
  <si>
    <t>Energía Eléctrica</t>
  </si>
  <si>
    <t>Varios usos</t>
  </si>
  <si>
    <t xml:space="preserve">Promedio </t>
  </si>
  <si>
    <t>Año</t>
  </si>
  <si>
    <t>Población (numero de personas)</t>
  </si>
  <si>
    <t xml:space="preserve">Variación </t>
  </si>
  <si>
    <t>Usuarios (año)</t>
  </si>
  <si>
    <t xml:space="preserve">Proyección  2014-2040 </t>
  </si>
  <si>
    <t>Ahorro energético total  kWh/año</t>
  </si>
  <si>
    <t>Ahorro Energetico por usuario (KWh/año)</t>
  </si>
  <si>
    <t xml:space="preserve">Reducción de  CO2 (ton CO2/usuario-año)   </t>
  </si>
  <si>
    <t>Intersión Total por usuario (COP/usuario)</t>
  </si>
  <si>
    <t xml:space="preserve">Costo Campaña (COP) </t>
  </si>
  <si>
    <t xml:space="preserve">Ahorro Energía Medida Eficiencia Energetica </t>
  </si>
  <si>
    <t>Ahorro Energetico (MWh/año)</t>
  </si>
  <si>
    <t>Inversión Medidas Eficiencia Energetica</t>
  </si>
  <si>
    <t>Gestión De La Demanda</t>
  </si>
  <si>
    <t>Efecto Inversión Medidas Eficiencia Energetica</t>
  </si>
  <si>
    <t>Finacieros</t>
  </si>
  <si>
    <t xml:space="preserve">Costo Disminucion en la demanda </t>
  </si>
  <si>
    <t>Predida ($/MWh)</t>
  </si>
  <si>
    <t>Valor Ahorros Energéticos ($/MWh)</t>
  </si>
  <si>
    <t>Beneficios</t>
  </si>
  <si>
    <t>Financieros</t>
  </si>
  <si>
    <t xml:space="preserve">Ambientales/ Económicos </t>
  </si>
  <si>
    <t>Ambientales/Económicos</t>
  </si>
  <si>
    <t>Buenas Prácticas en Equipos de Refrigeración: (i) Ubicación estratégica del equipo, (ii) Cerrar puertas de equipo, (iii) Realizar control periódico de termostatos y tuberías.</t>
  </si>
  <si>
    <t>Implementación de Sistemas de Gestión integral de la Energía (SGIE).</t>
  </si>
  <si>
    <t xml:space="preserve">Recuperación de calor producido en los sistemas de aire acondicionado central tipo Chiller. </t>
  </si>
  <si>
    <t>Buenas Prácticas en Iluminación: (i) Aprovechar más la luz natural y utilizar colores claros, (ii) Mantenimiento de sistemas de iluminación, (iii) Apagar las luces que no se utilicen.</t>
  </si>
  <si>
    <t>Refrigeración</t>
  </si>
  <si>
    <t xml:space="preserve">Iluminación </t>
  </si>
  <si>
    <t>Calor directo</t>
  </si>
  <si>
    <t xml:space="preserve">* Las buenas practicas consideradas involucran la capacitación de empleados en las empresas del sector terciario. </t>
  </si>
  <si>
    <t xml:space="preserve">Industrias sector terciario </t>
  </si>
  <si>
    <t xml:space="preserve">* Se asume que el numero de empresas crece de acuerdo al crecimiento del PIB industrial </t>
  </si>
  <si>
    <t xml:space="preserve">PIB 2005-2014 Total Nacional. </t>
  </si>
  <si>
    <t>PIB (%)</t>
  </si>
  <si>
    <t xml:space="preserve">PIB Población 2014-2040 Total Nacional. </t>
  </si>
  <si>
    <t>Variación (%)</t>
  </si>
  <si>
    <t>Fuente: DANE, Helm (2015)</t>
  </si>
  <si>
    <t>Costo Capcitación  (COP) 2014</t>
  </si>
  <si>
    <t>Empresas Buenas Practicas</t>
  </si>
  <si>
    <t xml:space="preserve">Efectividad Campaña </t>
  </si>
  <si>
    <t xml:space="preserve">* se asume que la efectividad de la campaña en cuanto ahorro de energia es de 4 años </t>
  </si>
  <si>
    <t>Buenas Practicas Sector Terciario</t>
  </si>
  <si>
    <t xml:space="preserve">Reducción de  CO2 ( ton CO2/año)   </t>
  </si>
  <si>
    <t>Comando y control</t>
  </si>
  <si>
    <t xml:space="preserve">VPN Costo total de la medida   </t>
  </si>
  <si>
    <t>Inversion Periodica</t>
  </si>
  <si>
    <t>Inversion Unica</t>
  </si>
  <si>
    <t>INFLACION</t>
  </si>
  <si>
    <t>Sociedad sin Sector Energético</t>
  </si>
  <si>
    <t>VPN Sociedad sin Sector Enerético</t>
  </si>
  <si>
    <t>Sociedad sin Sector Enerético</t>
  </si>
  <si>
    <t>Sociedad sin Sector hidroelectrico</t>
  </si>
  <si>
    <t>VPN Sociedad con Sector Energético</t>
  </si>
  <si>
    <t>Sociedad con Sector Energético</t>
  </si>
  <si>
    <t>Produccion con plantas Hidroeléctricas</t>
  </si>
  <si>
    <t xml:space="preserve">Escenario con Medida menos Escenario 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</si>
</sst>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\ #,##0_);[Red]\(&quot;$&quot;\ #,##0\)"/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&quot;$&quot;* #,##0_-;\-&quot;$&quot;* #,##0_-;_-&quot;$&quot;* &quot;-&quot;??_-;_-@_-"/>
    <numFmt numFmtId="167" formatCode="0.0%"/>
    <numFmt numFmtId="168" formatCode="_(&quot;$&quot;\ * #,##0_);_(&quot;$&quot;\ * \(#,##0\);_(&quot;$&quot;\ * &quot;-&quot;??_);_(@_)"/>
    <numFmt numFmtId="169" formatCode="_-* #,##0_-;\-* #,##0_-;_-* &quot;-&quot;??_-;_-@_-"/>
    <numFmt numFmtId="170" formatCode="0.000%"/>
    <numFmt numFmtId="171" formatCode="_(* #,##0_);_(* \(#,##0\);_(* &quot;-&quot;??_);_(@_)"/>
    <numFmt numFmtId="172" formatCode="_-&quot;$&quot;* #,##0.0000_-;\-&quot;$&quot;* #,##0.0000_-;_-&quot;$&quot;* &quot;-&quot;??_-;_-@_-"/>
    <numFmt numFmtId="173" formatCode="_-* #,##0.000_-;\-* #,##0.000_-;_-* &quot;-&quot;??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13" fillId="0" borderId="0"/>
  </cellStyleXfs>
  <cellXfs count="457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Border="1"/>
    <xf numFmtId="164" fontId="0" fillId="4" borderId="0" xfId="1" applyFont="1" applyFill="1" applyAlignment="1">
      <alignment horizontal="center"/>
    </xf>
    <xf numFmtId="164" fontId="0" fillId="0" borderId="0" xfId="1" applyFont="1"/>
    <xf numFmtId="164" fontId="0" fillId="0" borderId="0" xfId="1" applyFont="1" applyFill="1"/>
    <xf numFmtId="164" fontId="4" fillId="0" borderId="0" xfId="1" applyFont="1" applyFill="1"/>
    <xf numFmtId="164" fontId="0" fillId="0" borderId="0" xfId="0" applyNumberFormat="1"/>
    <xf numFmtId="10" fontId="0" fillId="0" borderId="0" xfId="2" applyNumberFormat="1" applyFont="1"/>
    <xf numFmtId="0" fontId="5" fillId="0" borderId="0" xfId="0" applyFont="1" applyFill="1" applyBorder="1" applyAlignment="1">
      <alignment horizontal="right" vertical="center" wrapText="1" readingOrder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16" borderId="3" xfId="0" applyFont="1" applyFill="1" applyBorder="1" applyAlignment="1">
      <alignment horizontal="center" vertical="center" wrapText="1"/>
    </xf>
    <xf numFmtId="0" fontId="5" fillId="16" borderId="6" xfId="0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5" fillId="16" borderId="8" xfId="0" applyFont="1" applyFill="1" applyBorder="1" applyAlignment="1">
      <alignment horizontal="center" vertical="center" wrapText="1"/>
    </xf>
    <xf numFmtId="0" fontId="5" fillId="16" borderId="9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7" borderId="10" xfId="0" applyFont="1" applyFill="1" applyBorder="1" applyAlignment="1">
      <alignment vertical="center"/>
    </xf>
    <xf numFmtId="0" fontId="5" fillId="15" borderId="11" xfId="0" applyFont="1" applyFill="1" applyBorder="1" applyAlignment="1">
      <alignment vertical="center"/>
    </xf>
    <xf numFmtId="0" fontId="7" fillId="20" borderId="12" xfId="0" applyFont="1" applyFill="1" applyBorder="1" applyAlignment="1">
      <alignment vertical="center"/>
    </xf>
    <xf numFmtId="0" fontId="5" fillId="19" borderId="1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/>
    </xf>
    <xf numFmtId="44" fontId="0" fillId="0" borderId="0" xfId="0" applyNumberFormat="1"/>
    <xf numFmtId="44" fontId="0" fillId="8" borderId="0" xfId="0" applyNumberFormat="1" applyFill="1" applyBorder="1"/>
    <xf numFmtId="44" fontId="0" fillId="15" borderId="11" xfId="0" applyNumberFormat="1" applyFill="1" applyBorder="1"/>
    <xf numFmtId="10" fontId="0" fillId="0" borderId="0" xfId="0" applyNumberFormat="1" applyAlignment="1">
      <alignment horizontal="right"/>
    </xf>
    <xf numFmtId="0" fontId="8" fillId="0" borderId="0" xfId="0" applyFont="1"/>
    <xf numFmtId="0" fontId="2" fillId="0" borderId="0" xfId="0" applyFont="1" applyFill="1" applyBorder="1"/>
    <xf numFmtId="0" fontId="5" fillId="21" borderId="0" xfId="0" applyFont="1" applyFill="1" applyBorder="1" applyAlignment="1">
      <alignment vertical="center"/>
    </xf>
    <xf numFmtId="0" fontId="0" fillId="0" borderId="6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8" fillId="0" borderId="0" xfId="0" applyFont="1" applyFill="1"/>
    <xf numFmtId="0" fontId="0" fillId="0" borderId="0" xfId="0"/>
    <xf numFmtId="10" fontId="0" fillId="0" borderId="0" xfId="0" applyNumberFormat="1"/>
    <xf numFmtId="0" fontId="5" fillId="13" borderId="0" xfId="0" applyFont="1" applyFill="1" applyBorder="1" applyAlignment="1">
      <alignment vertical="center"/>
    </xf>
    <xf numFmtId="168" fontId="5" fillId="19" borderId="10" xfId="0" applyNumberFormat="1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5" fillId="8" borderId="0" xfId="0" applyFont="1" applyFill="1" applyBorder="1" applyAlignment="1">
      <alignment vertical="center"/>
    </xf>
    <xf numFmtId="0" fontId="5" fillId="15" borderId="0" xfId="0" applyFont="1" applyFill="1" applyBorder="1" applyAlignment="1">
      <alignment vertical="center"/>
    </xf>
    <xf numFmtId="9" fontId="5" fillId="7" borderId="4" xfId="0" applyNumberFormat="1" applyFont="1" applyFill="1" applyBorder="1" applyAlignment="1">
      <alignment horizontal="center" vertical="center" wrapText="1"/>
    </xf>
    <xf numFmtId="9" fontId="5" fillId="8" borderId="9" xfId="0" applyNumberFormat="1" applyFont="1" applyFill="1" applyBorder="1" applyAlignment="1">
      <alignment horizontal="center" vertical="center" wrapText="1"/>
    </xf>
    <xf numFmtId="168" fontId="0" fillId="0" borderId="0" xfId="0" applyNumberFormat="1"/>
    <xf numFmtId="168" fontId="0" fillId="0" borderId="0" xfId="0" applyNumberFormat="1" applyFill="1" applyBorder="1"/>
    <xf numFmtId="0" fontId="5" fillId="25" borderId="0" xfId="0" applyFont="1" applyFill="1" applyBorder="1" applyAlignment="1">
      <alignment vertical="center" wrapText="1"/>
    </xf>
    <xf numFmtId="44" fontId="0" fillId="0" borderId="0" xfId="0" applyNumberFormat="1" applyFill="1" applyBorder="1"/>
    <xf numFmtId="44" fontId="0" fillId="0" borderId="0" xfId="0" applyNumberFormat="1" applyFill="1" applyBorder="1" applyAlignment="1">
      <alignment vertical="center"/>
    </xf>
    <xf numFmtId="44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168" fontId="5" fillId="13" borderId="0" xfId="0" applyNumberFormat="1" applyFont="1" applyFill="1" applyBorder="1" applyAlignment="1">
      <alignment vertical="center"/>
    </xf>
    <xf numFmtId="44" fontId="0" fillId="14" borderId="11" xfId="0" applyNumberFormat="1" applyFill="1" applyBorder="1"/>
    <xf numFmtId="44" fontId="0" fillId="14" borderId="9" xfId="0" applyNumberFormat="1" applyFill="1" applyBorder="1"/>
    <xf numFmtId="168" fontId="0" fillId="5" borderId="10" xfId="0" applyNumberFormat="1" applyFill="1" applyBorder="1"/>
    <xf numFmtId="168" fontId="0" fillId="0" borderId="11" xfId="0" applyNumberFormat="1" applyFill="1" applyBorder="1"/>
    <xf numFmtId="44" fontId="0" fillId="0" borderId="11" xfId="0" applyNumberFormat="1" applyFill="1" applyBorder="1"/>
    <xf numFmtId="44" fontId="0" fillId="0" borderId="9" xfId="0" applyNumberFormat="1" applyFill="1" applyBorder="1"/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vertical="center"/>
    </xf>
    <xf numFmtId="168" fontId="0" fillId="15" borderId="0" xfId="0" applyNumberFormat="1" applyFill="1" applyBorder="1"/>
    <xf numFmtId="168" fontId="0" fillId="15" borderId="11" xfId="0" applyNumberFormat="1" applyFill="1" applyBorder="1"/>
    <xf numFmtId="168" fontId="0" fillId="7" borderId="10" xfId="0" applyNumberFormat="1" applyFill="1" applyBorder="1"/>
    <xf numFmtId="8" fontId="0" fillId="0" borderId="0" xfId="0" applyNumberFormat="1"/>
    <xf numFmtId="0" fontId="0" fillId="0" borderId="6" xfId="0" applyBorder="1"/>
    <xf numFmtId="9" fontId="0" fillId="0" borderId="7" xfId="2" applyFont="1" applyBorder="1"/>
    <xf numFmtId="0" fontId="5" fillId="0" borderId="6" xfId="0" applyFont="1" applyFill="1" applyBorder="1" applyAlignment="1">
      <alignment horizontal="right" vertical="center" wrapText="1" readingOrder="1"/>
    </xf>
    <xf numFmtId="0" fontId="5" fillId="0" borderId="7" xfId="0" applyFont="1" applyFill="1" applyBorder="1" applyAlignment="1">
      <alignment horizontal="right" vertical="center" wrapText="1" readingOrder="1"/>
    </xf>
    <xf numFmtId="164" fontId="0" fillId="0" borderId="7" xfId="1" applyFont="1" applyBorder="1" applyAlignment="1">
      <alignment horizontal="right" wrapText="1"/>
    </xf>
    <xf numFmtId="164" fontId="0" fillId="0" borderId="7" xfId="1" applyFont="1" applyBorder="1"/>
    <xf numFmtId="10" fontId="0" fillId="0" borderId="7" xfId="2" applyNumberFormat="1" applyFont="1" applyBorder="1"/>
    <xf numFmtId="0" fontId="5" fillId="0" borderId="8" xfId="0" applyFont="1" applyFill="1" applyBorder="1" applyAlignment="1">
      <alignment horizontal="right" vertical="center" wrapText="1" readingOrder="1"/>
    </xf>
    <xf numFmtId="164" fontId="0" fillId="0" borderId="9" xfId="1" applyFont="1" applyBorder="1" applyAlignment="1">
      <alignment horizontal="right" wrapText="1"/>
    </xf>
    <xf numFmtId="164" fontId="0" fillId="0" borderId="9" xfId="1" applyFont="1" applyBorder="1"/>
    <xf numFmtId="0" fontId="0" fillId="0" borderId="8" xfId="0" applyBorder="1"/>
    <xf numFmtId="10" fontId="0" fillId="0" borderId="9" xfId="2" applyNumberFormat="1" applyFont="1" applyBorder="1"/>
    <xf numFmtId="10" fontId="0" fillId="0" borderId="0" xfId="0" applyNumberFormat="1" applyBorder="1" applyAlignment="1">
      <alignment horizontal="right"/>
    </xf>
    <xf numFmtId="0" fontId="2" fillId="2" borderId="3" xfId="0" applyFont="1" applyFill="1" applyBorder="1"/>
    <xf numFmtId="0" fontId="2" fillId="2" borderId="10" xfId="0" applyFont="1" applyFill="1" applyBorder="1"/>
    <xf numFmtId="0" fontId="2" fillId="2" borderId="4" xfId="0" applyFont="1" applyFill="1" applyBorder="1"/>
    <xf numFmtId="10" fontId="0" fillId="0" borderId="8" xfId="2" applyNumberFormat="1" applyFont="1" applyBorder="1"/>
    <xf numFmtId="10" fontId="0" fillId="0" borderId="11" xfId="2" applyNumberFormat="1" applyFont="1" applyBorder="1"/>
    <xf numFmtId="0" fontId="8" fillId="2" borderId="10" xfId="0" applyFont="1" applyFill="1" applyBorder="1"/>
    <xf numFmtId="0" fontId="8" fillId="2" borderId="4" xfId="0" applyFont="1" applyFill="1" applyBorder="1"/>
    <xf numFmtId="10" fontId="0" fillId="0" borderId="15" xfId="0" applyNumberFormat="1" applyBorder="1" applyAlignment="1">
      <alignment horizontal="right"/>
    </xf>
    <xf numFmtId="10" fontId="0" fillId="0" borderId="11" xfId="0" applyNumberFormat="1" applyBorder="1" applyAlignment="1">
      <alignment horizontal="right"/>
    </xf>
    <xf numFmtId="10" fontId="0" fillId="0" borderId="9" xfId="0" applyNumberFormat="1" applyBorder="1" applyAlignment="1">
      <alignment horizontal="right"/>
    </xf>
    <xf numFmtId="0" fontId="0" fillId="26" borderId="6" xfId="0" applyFill="1" applyBorder="1"/>
    <xf numFmtId="0" fontId="0" fillId="26" borderId="0" xfId="0" applyFill="1" applyBorder="1"/>
    <xf numFmtId="0" fontId="0" fillId="26" borderId="7" xfId="0" applyFill="1" applyBorder="1"/>
    <xf numFmtId="17" fontId="0" fillId="0" borderId="0" xfId="0" applyNumberFormat="1" applyBorder="1"/>
    <xf numFmtId="0" fontId="0" fillId="26" borderId="6" xfId="0" applyFill="1" applyBorder="1" applyAlignment="1">
      <alignment horizontal="left"/>
    </xf>
    <xf numFmtId="0" fontId="0" fillId="0" borderId="7" xfId="0" applyBorder="1" applyAlignment="1">
      <alignment horizontal="center"/>
    </xf>
    <xf numFmtId="0" fontId="0" fillId="26" borderId="6" xfId="0" applyFill="1" applyBorder="1" applyAlignment="1">
      <alignment vertical="center"/>
    </xf>
    <xf numFmtId="17" fontId="0" fillId="0" borderId="11" xfId="0" applyNumberFormat="1" applyBorder="1"/>
    <xf numFmtId="0" fontId="0" fillId="0" borderId="11" xfId="0" applyBorder="1"/>
    <xf numFmtId="0" fontId="9" fillId="0" borderId="0" xfId="4"/>
    <xf numFmtId="3" fontId="2" fillId="2" borderId="10" xfId="0" applyNumberFormat="1" applyFont="1" applyFill="1" applyBorder="1"/>
    <xf numFmtId="0" fontId="2" fillId="2" borderId="8" xfId="0" applyFont="1" applyFill="1" applyBorder="1"/>
    <xf numFmtId="3" fontId="2" fillId="2" borderId="11" xfId="0" applyNumberFormat="1" applyFont="1" applyFill="1" applyBorder="1"/>
    <xf numFmtId="0" fontId="2" fillId="2" borderId="11" xfId="0" applyFont="1" applyFill="1" applyBorder="1"/>
    <xf numFmtId="0" fontId="2" fillId="2" borderId="9" xfId="0" applyFont="1" applyFill="1" applyBorder="1"/>
    <xf numFmtId="0" fontId="0" fillId="26" borderId="3" xfId="0" applyFill="1" applyBorder="1" applyAlignment="1">
      <alignment horizontal="center" vertical="center"/>
    </xf>
    <xf numFmtId="169" fontId="0" fillId="0" borderId="10" xfId="3" applyNumberFormat="1" applyFont="1" applyBorder="1"/>
    <xf numFmtId="169" fontId="0" fillId="0" borderId="4" xfId="3" applyNumberFormat="1" applyFont="1" applyBorder="1"/>
    <xf numFmtId="0" fontId="0" fillId="26" borderId="6" xfId="0" applyFill="1" applyBorder="1" applyAlignment="1">
      <alignment horizontal="center"/>
    </xf>
    <xf numFmtId="169" fontId="0" fillId="0" borderId="0" xfId="3" applyNumberFormat="1" applyFont="1" applyBorder="1"/>
    <xf numFmtId="169" fontId="0" fillId="0" borderId="7" xfId="3" applyNumberFormat="1" applyFont="1" applyBorder="1"/>
    <xf numFmtId="0" fontId="0" fillId="26" borderId="6" xfId="0" applyFill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0" fillId="26" borderId="8" xfId="0" applyFill="1" applyBorder="1" applyAlignment="1">
      <alignment horizontal="center" vertical="center"/>
    </xf>
    <xf numFmtId="169" fontId="0" fillId="0" borderId="11" xfId="3" applyNumberFormat="1" applyFont="1" applyBorder="1"/>
    <xf numFmtId="169" fontId="0" fillId="0" borderId="9" xfId="3" applyNumberFormat="1" applyFont="1" applyBorder="1"/>
    <xf numFmtId="0" fontId="0" fillId="0" borderId="0" xfId="0" applyAlignment="1">
      <alignment horizontal="left" vertical="center" indent="2"/>
    </xf>
    <xf numFmtId="170" fontId="0" fillId="0" borderId="7" xfId="2" applyNumberFormat="1" applyFont="1" applyBorder="1"/>
    <xf numFmtId="170" fontId="0" fillId="0" borderId="9" xfId="2" applyNumberFormat="1" applyFont="1" applyBorder="1"/>
    <xf numFmtId="0" fontId="0" fillId="0" borderId="19" xfId="0" applyBorder="1"/>
    <xf numFmtId="0" fontId="4" fillId="27" borderId="3" xfId="0" applyFont="1" applyFill="1" applyBorder="1"/>
    <xf numFmtId="0" fontId="4" fillId="27" borderId="4" xfId="0" applyFont="1" applyFill="1" applyBorder="1"/>
    <xf numFmtId="0" fontId="4" fillId="27" borderId="10" xfId="0" applyFont="1" applyFill="1" applyBorder="1" applyAlignment="1">
      <alignment horizontal="right"/>
    </xf>
    <xf numFmtId="9" fontId="0" fillId="0" borderId="0" xfId="2" applyFont="1"/>
    <xf numFmtId="0" fontId="0" fillId="0" borderId="7" xfId="0" applyBorder="1"/>
    <xf numFmtId="165" fontId="0" fillId="0" borderId="0" xfId="3" applyFont="1" applyBorder="1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 applyFill="1" applyBorder="1"/>
    <xf numFmtId="10" fontId="0" fillId="0" borderId="0" xfId="2" applyNumberFormat="1" applyFont="1"/>
    <xf numFmtId="0" fontId="2" fillId="0" borderId="0" xfId="0" applyFont="1" applyFill="1" applyBorder="1"/>
    <xf numFmtId="0" fontId="4" fillId="0" borderId="0" xfId="0" applyFont="1" applyFill="1" applyBorder="1" applyAlignment="1">
      <alignment horizontal="right"/>
    </xf>
    <xf numFmtId="10" fontId="0" fillId="0" borderId="7" xfId="2" applyNumberFormat="1" applyFont="1" applyBorder="1"/>
    <xf numFmtId="0" fontId="10" fillId="0" borderId="6" xfId="0" applyFont="1" applyBorder="1"/>
    <xf numFmtId="169" fontId="10" fillId="0" borderId="0" xfId="3" applyNumberFormat="1" applyFont="1" applyBorder="1"/>
    <xf numFmtId="10" fontId="4" fillId="0" borderId="7" xfId="2" applyNumberFormat="1" applyFont="1" applyBorder="1" applyAlignment="1">
      <alignment horizontal="right"/>
    </xf>
    <xf numFmtId="0" fontId="4" fillId="0" borderId="6" xfId="0" applyFont="1" applyBorder="1"/>
    <xf numFmtId="169" fontId="4" fillId="0" borderId="0" xfId="3" applyNumberFormat="1" applyFont="1" applyBorder="1"/>
    <xf numFmtId="10" fontId="4" fillId="0" borderId="7" xfId="2" applyNumberFormat="1" applyFont="1" applyBorder="1"/>
    <xf numFmtId="0" fontId="10" fillId="0" borderId="8" xfId="0" applyFont="1" applyBorder="1"/>
    <xf numFmtId="169" fontId="10" fillId="0" borderId="11" xfId="3" applyNumberFormat="1" applyFont="1" applyBorder="1"/>
    <xf numFmtId="10" fontId="4" fillId="0" borderId="9" xfId="2" applyNumberFormat="1" applyFont="1" applyBorder="1"/>
    <xf numFmtId="0" fontId="10" fillId="26" borderId="16" xfId="0" applyFont="1" applyFill="1" applyBorder="1"/>
    <xf numFmtId="169" fontId="10" fillId="26" borderId="17" xfId="3" applyNumberFormat="1" applyFont="1" applyFill="1" applyBorder="1"/>
    <xf numFmtId="0" fontId="0" fillId="26" borderId="18" xfId="0" applyFill="1" applyBorder="1"/>
    <xf numFmtId="0" fontId="4" fillId="26" borderId="23" xfId="0" applyFont="1" applyFill="1" applyBorder="1" applyAlignment="1">
      <alignment horizontal="center" vertical="center"/>
    </xf>
    <xf numFmtId="0" fontId="4" fillId="26" borderId="24" xfId="0" applyFont="1" applyFill="1" applyBorder="1" applyAlignment="1">
      <alignment horizontal="center" vertical="center"/>
    </xf>
    <xf numFmtId="10" fontId="4" fillId="26" borderId="25" xfId="0" applyNumberFormat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169" fontId="0" fillId="0" borderId="0" xfId="3" applyNumberFormat="1" applyFont="1" applyFill="1" applyBorder="1"/>
    <xf numFmtId="0" fontId="0" fillId="26" borderId="8" xfId="0" applyFill="1" applyBorder="1" applyAlignment="1">
      <alignment vertical="center"/>
    </xf>
    <xf numFmtId="0" fontId="0" fillId="0" borderId="11" xfId="0" applyFill="1" applyBorder="1"/>
    <xf numFmtId="1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" fontId="0" fillId="0" borderId="0" xfId="0" applyNumberFormat="1" applyFill="1" applyBorder="1"/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/>
    <xf numFmtId="0" fontId="2" fillId="17" borderId="17" xfId="0" applyFont="1" applyFill="1" applyBorder="1" applyAlignment="1">
      <alignment horizontal="right"/>
    </xf>
    <xf numFmtId="0" fontId="2" fillId="9" borderId="17" xfId="0" applyFont="1" applyFill="1" applyBorder="1"/>
    <xf numFmtId="0" fontId="2" fillId="9" borderId="18" xfId="0" applyFont="1" applyFill="1" applyBorder="1"/>
    <xf numFmtId="0" fontId="4" fillId="26" borderId="3" xfId="0" applyFont="1" applyFill="1" applyBorder="1" applyAlignment="1">
      <alignment horizontal="center" vertical="center" wrapText="1"/>
    </xf>
    <xf numFmtId="0" fontId="4" fillId="26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169" fontId="4" fillId="0" borderId="0" xfId="3" applyNumberFormat="1" applyFont="1" applyFill="1" applyBorder="1" applyAlignment="1">
      <alignment horizontal="right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4" fontId="0" fillId="0" borderId="6" xfId="0" applyNumberFormat="1" applyBorder="1" applyAlignment="1">
      <alignment vertical="center" wrapText="1"/>
    </xf>
    <xf numFmtId="4" fontId="0" fillId="0" borderId="0" xfId="0" applyNumberFormat="1" applyBorder="1" applyAlignment="1">
      <alignment vertical="center" wrapText="1"/>
    </xf>
    <xf numFmtId="4" fontId="0" fillId="0" borderId="7" xfId="0" applyNumberFormat="1" applyBorder="1" applyAlignment="1">
      <alignment vertical="center" wrapText="1"/>
    </xf>
    <xf numFmtId="0" fontId="0" fillId="30" borderId="8" xfId="0" applyFill="1" applyBorder="1" applyAlignment="1">
      <alignment horizontal="center" vertical="center" wrapText="1"/>
    </xf>
    <xf numFmtId="0" fontId="0" fillId="30" borderId="9" xfId="0" applyFill="1" applyBorder="1" applyAlignment="1">
      <alignment horizontal="center" vertical="center" wrapText="1"/>
    </xf>
    <xf numFmtId="166" fontId="0" fillId="30" borderId="11" xfId="1" applyNumberFormat="1" applyFont="1" applyFill="1" applyBorder="1" applyAlignment="1">
      <alignment horizontal="center" vertical="center" wrapText="1"/>
    </xf>
    <xf numFmtId="166" fontId="0" fillId="30" borderId="9" xfId="1" applyNumberFormat="1" applyFont="1" applyFill="1" applyBorder="1" applyAlignment="1">
      <alignment horizontal="center" vertical="center" wrapText="1"/>
    </xf>
    <xf numFmtId="0" fontId="0" fillId="0" borderId="17" xfId="0" applyBorder="1"/>
    <xf numFmtId="169" fontId="4" fillId="0" borderId="10" xfId="0" applyNumberFormat="1" applyFont="1" applyFill="1" applyBorder="1" applyAlignment="1">
      <alignment horizontal="right"/>
    </xf>
    <xf numFmtId="169" fontId="4" fillId="0" borderId="4" xfId="0" applyNumberFormat="1" applyFont="1" applyFill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166" fontId="4" fillId="0" borderId="0" xfId="1" applyNumberFormat="1" applyFont="1" applyFill="1" applyBorder="1" applyAlignment="1">
      <alignment horizontal="right"/>
    </xf>
    <xf numFmtId="166" fontId="0" fillId="30" borderId="8" xfId="1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4" fillId="0" borderId="0" xfId="0" applyFont="1" applyFill="1" applyBorder="1" applyAlignment="1">
      <alignment vertical="center" wrapText="1"/>
    </xf>
    <xf numFmtId="44" fontId="0" fillId="0" borderId="0" xfId="5" applyFont="1" applyFill="1" applyBorder="1" applyAlignment="1">
      <alignment vertical="center" wrapText="1"/>
    </xf>
    <xf numFmtId="0" fontId="0" fillId="31" borderId="8" xfId="0" applyFill="1" applyBorder="1" applyAlignment="1">
      <alignment horizontal="center" vertical="center" wrapText="1"/>
    </xf>
    <xf numFmtId="0" fontId="0" fillId="31" borderId="9" xfId="0" applyFill="1" applyBorder="1" applyAlignment="1">
      <alignment horizontal="center" vertical="center" wrapText="1"/>
    </xf>
    <xf numFmtId="168" fontId="0" fillId="31" borderId="11" xfId="0" applyNumberFormat="1" applyFill="1" applyBorder="1" applyAlignment="1">
      <alignment vertical="center" wrapText="1"/>
    </xf>
    <xf numFmtId="44" fontId="0" fillId="31" borderId="11" xfId="0" applyNumberFormat="1" applyFill="1" applyBorder="1" applyAlignment="1">
      <alignment vertical="center" wrapText="1"/>
    </xf>
    <xf numFmtId="168" fontId="0" fillId="31" borderId="9" xfId="0" applyNumberForma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168" fontId="0" fillId="31" borderId="11" xfId="0" applyNumberFormat="1" applyFill="1" applyBorder="1" applyAlignment="1">
      <alignment horizontal="center" vertical="center" wrapText="1"/>
    </xf>
    <xf numFmtId="168" fontId="0" fillId="31" borderId="9" xfId="0" applyNumberFormat="1" applyFill="1" applyBorder="1" applyAlignment="1">
      <alignment horizontal="center" vertical="center" wrapText="1"/>
    </xf>
    <xf numFmtId="0" fontId="0" fillId="28" borderId="16" xfId="0" applyFill="1" applyBorder="1"/>
    <xf numFmtId="0" fontId="0" fillId="28" borderId="18" xfId="0" applyFill="1" applyBorder="1"/>
    <xf numFmtId="0" fontId="2" fillId="2" borderId="16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vertical="center"/>
    </xf>
    <xf numFmtId="9" fontId="2" fillId="2" borderId="6" xfId="2" applyFont="1" applyFill="1" applyBorder="1" applyAlignment="1">
      <alignment vertical="center"/>
    </xf>
    <xf numFmtId="9" fontId="2" fillId="2" borderId="8" xfId="2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6" xfId="0" applyFill="1" applyBorder="1" applyAlignment="1">
      <alignment vertical="center"/>
    </xf>
    <xf numFmtId="0" fontId="0" fillId="6" borderId="18" xfId="0" applyFill="1" applyBorder="1" applyAlignment="1">
      <alignment vertical="center"/>
    </xf>
    <xf numFmtId="168" fontId="5" fillId="19" borderId="10" xfId="1" applyNumberFormat="1" applyFont="1" applyFill="1" applyBorder="1" applyAlignment="1">
      <alignment vertical="center"/>
    </xf>
    <xf numFmtId="168" fontId="0" fillId="5" borderId="10" xfId="0" applyNumberFormat="1" applyFill="1" applyBorder="1" applyAlignment="1">
      <alignment vertical="center"/>
    </xf>
    <xf numFmtId="168" fontId="5" fillId="25" borderId="0" xfId="1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11" borderId="0" xfId="0" applyFont="1" applyFill="1" applyBorder="1" applyAlignment="1">
      <alignment horizontal="center" vertical="center" wrapText="1"/>
    </xf>
    <xf numFmtId="0" fontId="5" fillId="15" borderId="0" xfId="0" applyFont="1" applyFill="1" applyBorder="1" applyAlignment="1">
      <alignment horizontal="center" vertical="center" wrapText="1"/>
    </xf>
    <xf numFmtId="0" fontId="5" fillId="15" borderId="11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15" borderId="11" xfId="0" applyFont="1" applyFill="1" applyBorder="1" applyAlignment="1">
      <alignment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23" borderId="0" xfId="0" applyFont="1" applyFill="1" applyBorder="1" applyAlignment="1">
      <alignment horizontal="left" vertical="center" wrapText="1"/>
    </xf>
    <xf numFmtId="168" fontId="0" fillId="0" borderId="0" xfId="0" applyNumberFormat="1" applyAlignment="1">
      <alignment wrapText="1"/>
    </xf>
    <xf numFmtId="168" fontId="5" fillId="19" borderId="10" xfId="0" applyNumberFormat="1" applyFont="1" applyFill="1" applyBorder="1" applyAlignment="1">
      <alignment vertical="center" wrapText="1"/>
    </xf>
    <xf numFmtId="168" fontId="5" fillId="25" borderId="0" xfId="0" applyNumberFormat="1" applyFont="1" applyFill="1" applyBorder="1" applyAlignment="1">
      <alignment vertical="center" wrapText="1"/>
    </xf>
    <xf numFmtId="168" fontId="5" fillId="10" borderId="0" xfId="0" applyNumberFormat="1" applyFont="1" applyFill="1" applyBorder="1" applyAlignment="1">
      <alignment vertical="center" wrapText="1"/>
    </xf>
    <xf numFmtId="168" fontId="1" fillId="10" borderId="12" xfId="0" applyNumberFormat="1" applyFont="1" applyFill="1" applyBorder="1" applyAlignment="1">
      <alignment vertical="center"/>
    </xf>
    <xf numFmtId="168" fontId="0" fillId="10" borderId="12" xfId="1" applyNumberFormat="1" applyFont="1" applyFill="1" applyBorder="1"/>
    <xf numFmtId="168" fontId="5" fillId="21" borderId="0" xfId="0" applyNumberFormat="1" applyFont="1" applyFill="1" applyBorder="1" applyAlignment="1">
      <alignment vertical="center"/>
    </xf>
    <xf numFmtId="0" fontId="2" fillId="33" borderId="16" xfId="0" applyFont="1" applyFill="1" applyBorder="1"/>
    <xf numFmtId="10" fontId="4" fillId="32" borderId="18" xfId="0" applyNumberFormat="1" applyFont="1" applyFill="1" applyBorder="1" applyAlignment="1">
      <alignment horizontal="right"/>
    </xf>
    <xf numFmtId="0" fontId="0" fillId="0" borderId="3" xfId="0" applyFill="1" applyBorder="1" applyAlignment="1">
      <alignment horizontal="center" vertical="center" wrapText="1"/>
    </xf>
    <xf numFmtId="44" fontId="0" fillId="0" borderId="7" xfId="5" applyFont="1" applyFill="1" applyBorder="1" applyAlignment="1">
      <alignment vertical="center" wrapText="1"/>
    </xf>
    <xf numFmtId="43" fontId="0" fillId="0" borderId="10" xfId="0" applyNumberFormat="1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166" fontId="4" fillId="0" borderId="7" xfId="1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0" fontId="2" fillId="0" borderId="10" xfId="0" applyFont="1" applyFill="1" applyBorder="1"/>
    <xf numFmtId="0" fontId="2" fillId="0" borderId="4" xfId="0" applyFont="1" applyFill="1" applyBorder="1"/>
    <xf numFmtId="169" fontId="4" fillId="0" borderId="7" xfId="3" applyNumberFormat="1" applyFont="1" applyFill="1" applyBorder="1" applyAlignment="1">
      <alignment horizontal="right"/>
    </xf>
    <xf numFmtId="164" fontId="4" fillId="0" borderId="6" xfId="1" applyFont="1" applyFill="1" applyBorder="1" applyAlignment="1">
      <alignment horizontal="right"/>
    </xf>
    <xf numFmtId="164" fontId="4" fillId="0" borderId="7" xfId="1" applyFont="1" applyFill="1" applyBorder="1" applyAlignment="1">
      <alignment horizontal="right"/>
    </xf>
    <xf numFmtId="168" fontId="5" fillId="13" borderId="7" xfId="0" applyNumberFormat="1" applyFont="1" applyFill="1" applyBorder="1" applyAlignment="1">
      <alignment vertical="center"/>
    </xf>
    <xf numFmtId="0" fontId="5" fillId="22" borderId="11" xfId="0" applyFont="1" applyFill="1" applyBorder="1" applyAlignment="1">
      <alignment horizontal="center" vertical="center" wrapText="1"/>
    </xf>
    <xf numFmtId="0" fontId="5" fillId="23" borderId="11" xfId="0" applyFont="1" applyFill="1" applyBorder="1" applyAlignment="1">
      <alignment vertical="center" wrapText="1"/>
    </xf>
    <xf numFmtId="0" fontId="6" fillId="17" borderId="16" xfId="0" applyFont="1" applyFill="1" applyBorder="1" applyAlignment="1">
      <alignment horizontal="center" vertical="center"/>
    </xf>
    <xf numFmtId="0" fontId="6" fillId="17" borderId="17" xfId="0" applyFont="1" applyFill="1" applyBorder="1" applyAlignment="1">
      <alignment horizontal="center" vertical="center"/>
    </xf>
    <xf numFmtId="0" fontId="6" fillId="17" borderId="17" xfId="0" applyFont="1" applyFill="1" applyBorder="1" applyAlignment="1">
      <alignment horizontal="right"/>
    </xf>
    <xf numFmtId="168" fontId="5" fillId="21" borderId="7" xfId="0" applyNumberFormat="1" applyFont="1" applyFill="1" applyBorder="1" applyAlignment="1">
      <alignment vertical="center"/>
    </xf>
    <xf numFmtId="0" fontId="5" fillId="23" borderId="11" xfId="0" applyFont="1" applyFill="1" applyBorder="1" applyAlignment="1">
      <alignment horizontal="left" vertical="center" wrapText="1"/>
    </xf>
    <xf numFmtId="168" fontId="0" fillId="5" borderId="4" xfId="0" applyNumberFormat="1" applyFill="1" applyBorder="1"/>
    <xf numFmtId="0" fontId="7" fillId="22" borderId="15" xfId="0" applyFont="1" applyFill="1" applyBorder="1" applyAlignment="1">
      <alignment vertical="center"/>
    </xf>
    <xf numFmtId="168" fontId="0" fillId="7" borderId="4" xfId="0" applyNumberFormat="1" applyFill="1" applyBorder="1"/>
    <xf numFmtId="0" fontId="5" fillId="8" borderId="0" xfId="0" applyFont="1" applyFill="1" applyBorder="1" applyAlignment="1">
      <alignment vertical="center" wrapText="1"/>
    </xf>
    <xf numFmtId="44" fontId="0" fillId="8" borderId="7" xfId="0" applyNumberFormat="1" applyFill="1" applyBorder="1"/>
    <xf numFmtId="44" fontId="0" fillId="15" borderId="9" xfId="0" applyNumberFormat="1" applyFill="1" applyBorder="1"/>
    <xf numFmtId="9" fontId="5" fillId="15" borderId="9" xfId="0" applyNumberFormat="1" applyFont="1" applyFill="1" applyBorder="1" applyAlignment="1">
      <alignment horizontal="right" vertical="center"/>
    </xf>
    <xf numFmtId="0" fontId="5" fillId="21" borderId="0" xfId="0" applyFont="1" applyFill="1" applyBorder="1" applyAlignment="1">
      <alignment vertical="center" wrapText="1"/>
    </xf>
    <xf numFmtId="171" fontId="0" fillId="0" borderId="10" xfId="0" applyNumberFormat="1" applyFill="1" applyBorder="1" applyAlignment="1">
      <alignment horizontal="center" vertical="center" wrapText="1"/>
    </xf>
    <xf numFmtId="44" fontId="0" fillId="0" borderId="6" xfId="0" applyNumberFormat="1" applyFill="1" applyBorder="1"/>
    <xf numFmtId="10" fontId="0" fillId="0" borderId="0" xfId="2" applyNumberFormat="1" applyFont="1" applyBorder="1"/>
    <xf numFmtId="0" fontId="2" fillId="2" borderId="27" xfId="0" applyFont="1" applyFill="1" applyBorder="1" applyAlignment="1">
      <alignment horizontal="center" vertical="center"/>
    </xf>
    <xf numFmtId="168" fontId="0" fillId="0" borderId="10" xfId="5" applyNumberFormat="1" applyFont="1" applyBorder="1"/>
    <xf numFmtId="168" fontId="0" fillId="0" borderId="4" xfId="5" applyNumberFormat="1" applyFont="1" applyBorder="1"/>
    <xf numFmtId="0" fontId="0" fillId="0" borderId="6" xfId="0" applyFill="1" applyBorder="1"/>
    <xf numFmtId="169" fontId="0" fillId="0" borderId="7" xfId="3" applyNumberFormat="1" applyFont="1" applyFill="1" applyBorder="1"/>
    <xf numFmtId="0" fontId="4" fillId="29" borderId="8" xfId="0" applyFont="1" applyFill="1" applyBorder="1" applyAlignment="1">
      <alignment horizontal="left" vertical="center"/>
    </xf>
    <xf numFmtId="166" fontId="4" fillId="29" borderId="11" xfId="1" applyNumberFormat="1" applyFont="1" applyFill="1" applyBorder="1" applyAlignment="1">
      <alignment horizontal="left" vertical="center"/>
    </xf>
    <xf numFmtId="166" fontId="4" fillId="29" borderId="9" xfId="1" applyNumberFormat="1" applyFont="1" applyFill="1" applyBorder="1" applyAlignment="1">
      <alignment horizontal="left" vertical="center"/>
    </xf>
    <xf numFmtId="0" fontId="8" fillId="8" borderId="0" xfId="0" applyFont="1" applyFill="1" applyBorder="1" applyAlignment="1">
      <alignment horizontal="center" vertical="center" wrapText="1"/>
    </xf>
    <xf numFmtId="168" fontId="0" fillId="8" borderId="0" xfId="0" applyNumberFormat="1" applyFill="1" applyBorder="1"/>
    <xf numFmtId="44" fontId="5" fillId="0" borderId="7" xfId="0" applyNumberFormat="1" applyFont="1" applyFill="1" applyBorder="1" applyAlignment="1">
      <alignment vertical="center"/>
    </xf>
    <xf numFmtId="0" fontId="8" fillId="8" borderId="11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vertical="center" wrapText="1"/>
    </xf>
    <xf numFmtId="168" fontId="0" fillId="8" borderId="11" xfId="0" applyNumberFormat="1" applyFill="1" applyBorder="1"/>
    <xf numFmtId="44" fontId="5" fillId="0" borderId="11" xfId="0" applyNumberFormat="1" applyFont="1" applyFill="1" applyBorder="1" applyAlignment="1">
      <alignment vertical="center"/>
    </xf>
    <xf numFmtId="44" fontId="5" fillId="0" borderId="9" xfId="0" applyNumberFormat="1" applyFont="1" applyFill="1" applyBorder="1" applyAlignment="1">
      <alignment vertical="center"/>
    </xf>
    <xf numFmtId="168" fontId="5" fillId="24" borderId="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8" fontId="12" fillId="0" borderId="1" xfId="5" applyNumberFormat="1" applyFont="1" applyFill="1" applyBorder="1" applyAlignment="1">
      <alignment horizontal="center" vertical="center" wrapText="1"/>
    </xf>
    <xf numFmtId="164" fontId="0" fillId="0" borderId="1" xfId="1" applyFont="1" applyBorder="1"/>
    <xf numFmtId="0" fontId="0" fillId="0" borderId="1" xfId="0" applyBorder="1"/>
    <xf numFmtId="0" fontId="12" fillId="0" borderId="1" xfId="0" applyFont="1" applyFill="1" applyBorder="1" applyAlignment="1">
      <alignment vertical="center" wrapText="1"/>
    </xf>
    <xf numFmtId="0" fontId="12" fillId="0" borderId="20" xfId="0" applyFont="1" applyFill="1" applyBorder="1" applyAlignment="1">
      <alignment horizontal="center" vertical="center" wrapText="1"/>
    </xf>
    <xf numFmtId="168" fontId="12" fillId="0" borderId="20" xfId="5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/>
    </xf>
    <xf numFmtId="0" fontId="0" fillId="0" borderId="1" xfId="0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5" fontId="1" fillId="0" borderId="1" xfId="3" applyFont="1" applyBorder="1" applyAlignment="1">
      <alignment vertical="center"/>
    </xf>
    <xf numFmtId="165" fontId="0" fillId="0" borderId="20" xfId="3" applyFont="1" applyBorder="1" applyAlignment="1">
      <alignment vertical="center"/>
    </xf>
    <xf numFmtId="165" fontId="0" fillId="0" borderId="1" xfId="3" applyFont="1" applyBorder="1"/>
    <xf numFmtId="0" fontId="1" fillId="0" borderId="0" xfId="0" applyFont="1"/>
    <xf numFmtId="0" fontId="1" fillId="27" borderId="0" xfId="0" applyFont="1" applyFill="1"/>
    <xf numFmtId="0" fontId="0" fillId="0" borderId="1" xfId="0" applyFill="1" applyBorder="1"/>
    <xf numFmtId="10" fontId="0" fillId="0" borderId="1" xfId="2" applyNumberFormat="1" applyFont="1" applyBorder="1"/>
    <xf numFmtId="0" fontId="1" fillId="4" borderId="0" xfId="0" applyFont="1" applyFill="1" applyAlignment="1">
      <alignment horizontal="center"/>
    </xf>
    <xf numFmtId="0" fontId="1" fillId="4" borderId="0" xfId="0" applyFont="1" applyFill="1"/>
    <xf numFmtId="43" fontId="0" fillId="0" borderId="1" xfId="0" applyNumberFormat="1" applyBorder="1"/>
    <xf numFmtId="172" fontId="0" fillId="0" borderId="20" xfId="1" applyNumberFormat="1" applyFont="1" applyBorder="1" applyAlignment="1">
      <alignment vertical="center"/>
    </xf>
    <xf numFmtId="165" fontId="0" fillId="0" borderId="21" xfId="3" applyFont="1" applyBorder="1"/>
    <xf numFmtId="164" fontId="0" fillId="0" borderId="21" xfId="1" applyFont="1" applyBorder="1"/>
    <xf numFmtId="44" fontId="0" fillId="4" borderId="0" xfId="0" applyNumberFormat="1" applyFill="1" applyBorder="1"/>
    <xf numFmtId="168" fontId="5" fillId="4" borderId="0" xfId="1" applyNumberFormat="1" applyFont="1" applyFill="1" applyBorder="1" applyAlignment="1">
      <alignment vertical="center" wrapText="1"/>
    </xf>
    <xf numFmtId="44" fontId="5" fillId="4" borderId="0" xfId="0" applyNumberFormat="1" applyFont="1" applyFill="1" applyBorder="1" applyAlignment="1">
      <alignment vertical="center"/>
    </xf>
    <xf numFmtId="0" fontId="5" fillId="10" borderId="10" xfId="0" applyFont="1" applyFill="1" applyBorder="1" applyAlignment="1">
      <alignment horizontal="center" vertical="center" wrapText="1"/>
    </xf>
    <xf numFmtId="0" fontId="0" fillId="0" borderId="4" xfId="0" applyBorder="1"/>
    <xf numFmtId="0" fontId="5" fillId="19" borderId="0" xfId="0" applyFont="1" applyFill="1" applyBorder="1" applyAlignment="1">
      <alignment vertical="center" wrapText="1"/>
    </xf>
    <xf numFmtId="168" fontId="5" fillId="19" borderId="0" xfId="1" applyNumberFormat="1" applyFont="1" applyFill="1" applyBorder="1" applyAlignment="1">
      <alignment vertical="center"/>
    </xf>
    <xf numFmtId="0" fontId="5" fillId="24" borderId="0" xfId="0" applyFont="1" applyFill="1" applyBorder="1" applyAlignment="1">
      <alignment horizontal="center" vertical="center" wrapText="1"/>
    </xf>
    <xf numFmtId="166" fontId="4" fillId="32" borderId="18" xfId="1" applyNumberFormat="1" applyFont="1" applyFill="1" applyBorder="1" applyAlignment="1">
      <alignment horizontal="right"/>
    </xf>
    <xf numFmtId="168" fontId="5" fillId="19" borderId="0" xfId="0" applyNumberFormat="1" applyFont="1" applyFill="1" applyBorder="1" applyAlignment="1">
      <alignment vertical="center"/>
    </xf>
    <xf numFmtId="168" fontId="5" fillId="19" borderId="0" xfId="0" applyNumberFormat="1" applyFont="1" applyFill="1" applyBorder="1" applyAlignment="1">
      <alignment vertical="center" wrapText="1"/>
    </xf>
    <xf numFmtId="0" fontId="5" fillId="5" borderId="10" xfId="0" applyFont="1" applyFill="1" applyBorder="1" applyAlignment="1">
      <alignment vertical="center"/>
    </xf>
    <xf numFmtId="0" fontId="2" fillId="33" borderId="16" xfId="0" applyFont="1" applyFill="1" applyBorder="1" applyAlignment="1">
      <alignment wrapText="1"/>
    </xf>
    <xf numFmtId="168" fontId="5" fillId="23" borderId="11" xfId="0" applyNumberFormat="1" applyFont="1" applyFill="1" applyBorder="1" applyAlignment="1">
      <alignment vertical="center"/>
    </xf>
    <xf numFmtId="168" fontId="5" fillId="19" borderId="7" xfId="0" applyNumberFormat="1" applyFont="1" applyFill="1" applyBorder="1" applyAlignment="1">
      <alignment vertical="center"/>
    </xf>
    <xf numFmtId="168" fontId="0" fillId="5" borderId="4" xfId="0" applyNumberFormat="1" applyFill="1" applyBorder="1" applyAlignment="1">
      <alignment vertical="center"/>
    </xf>
    <xf numFmtId="168" fontId="5" fillId="19" borderId="7" xfId="1" applyNumberFormat="1" applyFont="1" applyFill="1" applyBorder="1" applyAlignment="1">
      <alignment vertical="center"/>
    </xf>
    <xf numFmtId="168" fontId="5" fillId="23" borderId="9" xfId="0" applyNumberFormat="1" applyFont="1" applyFill="1" applyBorder="1" applyAlignment="1">
      <alignment vertical="center"/>
    </xf>
    <xf numFmtId="168" fontId="5" fillId="19" borderId="7" xfId="0" applyNumberFormat="1" applyFont="1" applyFill="1" applyBorder="1" applyAlignment="1">
      <alignment vertical="center" wrapText="1"/>
    </xf>
    <xf numFmtId="168" fontId="0" fillId="10" borderId="41" xfId="1" applyNumberFormat="1" applyFont="1" applyFill="1" applyBorder="1"/>
    <xf numFmtId="168" fontId="0" fillId="13" borderId="0" xfId="1" applyNumberFormat="1" applyFont="1" applyFill="1" applyBorder="1"/>
    <xf numFmtId="168" fontId="0" fillId="13" borderId="7" xfId="1" applyNumberFormat="1" applyFont="1" applyFill="1" applyBorder="1"/>
    <xf numFmtId="168" fontId="0" fillId="11" borderId="12" xfId="1" applyNumberFormat="1" applyFont="1" applyFill="1" applyBorder="1"/>
    <xf numFmtId="168" fontId="0" fillId="11" borderId="41" xfId="1" applyNumberFormat="1" applyFont="1" applyFill="1" applyBorder="1"/>
    <xf numFmtId="168" fontId="0" fillId="14" borderId="0" xfId="1" applyNumberFormat="1" applyFont="1" applyFill="1" applyBorder="1"/>
    <xf numFmtId="168" fontId="0" fillId="14" borderId="7" xfId="1" applyNumberFormat="1" applyFont="1" applyFill="1" applyBorder="1"/>
    <xf numFmtId="168" fontId="0" fillId="12" borderId="15" xfId="1" applyNumberFormat="1" applyFont="1" applyFill="1" applyBorder="1"/>
    <xf numFmtId="168" fontId="0" fillId="12" borderId="26" xfId="1" applyNumberFormat="1" applyFont="1" applyFill="1" applyBorder="1"/>
    <xf numFmtId="0" fontId="5" fillId="24" borderId="10" xfId="0" applyFont="1" applyFill="1" applyBorder="1" applyAlignment="1">
      <alignment horizontal="center" vertical="center" wrapText="1"/>
    </xf>
    <xf numFmtId="0" fontId="5" fillId="25" borderId="10" xfId="0" applyFont="1" applyFill="1" applyBorder="1" applyAlignment="1">
      <alignment vertical="center" wrapText="1"/>
    </xf>
    <xf numFmtId="44" fontId="5" fillId="25" borderId="10" xfId="0" applyNumberFormat="1" applyFont="1" applyFill="1" applyBorder="1" applyAlignment="1">
      <alignment vertical="center"/>
    </xf>
    <xf numFmtId="0" fontId="5" fillId="13" borderId="0" xfId="0" applyFont="1" applyFill="1" applyBorder="1" applyAlignment="1">
      <alignment vertical="center" wrapText="1"/>
    </xf>
    <xf numFmtId="44" fontId="5" fillId="13" borderId="0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14" fillId="0" borderId="0" xfId="0" applyFont="1"/>
    <xf numFmtId="6" fontId="0" fillId="0" borderId="19" xfId="0" applyNumberFormat="1" applyBorder="1" applyAlignment="1">
      <alignment horizontal="justify" vertical="center" wrapText="1"/>
    </xf>
    <xf numFmtId="6" fontId="0" fillId="0" borderId="14" xfId="0" applyNumberFormat="1" applyBorder="1" applyAlignment="1">
      <alignment horizontal="justify" vertical="center" wrapText="1"/>
    </xf>
    <xf numFmtId="3" fontId="15" fillId="0" borderId="1" xfId="0" applyNumberFormat="1" applyFont="1" applyFill="1" applyBorder="1" applyAlignment="1">
      <alignment horizontal="right" vertical="center" wrapText="1"/>
    </xf>
    <xf numFmtId="165" fontId="0" fillId="0" borderId="1" xfId="3" applyFont="1" applyBorder="1" applyAlignment="1">
      <alignment horizontal="right" vertical="center"/>
    </xf>
    <xf numFmtId="3" fontId="0" fillId="0" borderId="18" xfId="0" applyNumberFormat="1" applyBorder="1" applyAlignment="1">
      <alignment horizontal="right" vertical="center" wrapText="1"/>
    </xf>
    <xf numFmtId="3" fontId="15" fillId="0" borderId="21" xfId="0" applyNumberFormat="1" applyFont="1" applyFill="1" applyBorder="1" applyAlignment="1">
      <alignment horizontal="right" vertical="center" wrapText="1"/>
    </xf>
    <xf numFmtId="3" fontId="0" fillId="0" borderId="9" xfId="0" applyNumberFormat="1" applyBorder="1" applyAlignment="1">
      <alignment horizontal="right"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/>
    <xf numFmtId="9" fontId="0" fillId="0" borderId="0" xfId="0" applyNumberFormat="1" applyFill="1" applyBorder="1"/>
    <xf numFmtId="10" fontId="0" fillId="0" borderId="0" xfId="2" applyNumberFormat="1" applyFont="1" applyFill="1" applyBorder="1"/>
    <xf numFmtId="167" fontId="0" fillId="0" borderId="1" xfId="2" applyNumberFormat="1" applyFont="1" applyBorder="1"/>
    <xf numFmtId="10" fontId="0" fillId="0" borderId="1" xfId="0" applyNumberFormat="1" applyBorder="1"/>
    <xf numFmtId="0" fontId="14" fillId="0" borderId="0" xfId="0" applyFont="1" applyFill="1" applyBorder="1"/>
    <xf numFmtId="9" fontId="0" fillId="0" borderId="1" xfId="0" applyNumberFormat="1" applyBorder="1"/>
    <xf numFmtId="9" fontId="0" fillId="0" borderId="1" xfId="2" applyFont="1" applyBorder="1"/>
    <xf numFmtId="165" fontId="0" fillId="8" borderId="7" xfId="3" applyFont="1" applyFill="1" applyBorder="1" applyAlignment="1">
      <alignment horizontal="right"/>
    </xf>
    <xf numFmtId="9" fontId="0" fillId="8" borderId="7" xfId="1" applyNumberFormat="1" applyFont="1" applyFill="1" applyBorder="1" applyAlignment="1">
      <alignment horizontal="right"/>
    </xf>
    <xf numFmtId="165" fontId="0" fillId="7" borderId="7" xfId="3" applyFont="1" applyFill="1" applyBorder="1" applyAlignment="1">
      <alignment horizontal="right"/>
    </xf>
    <xf numFmtId="9" fontId="0" fillId="7" borderId="7" xfId="1" applyNumberFormat="1" applyFont="1" applyFill="1" applyBorder="1" applyAlignment="1">
      <alignment horizontal="right"/>
    </xf>
    <xf numFmtId="44" fontId="0" fillId="8" borderId="7" xfId="1" applyNumberFormat="1" applyFont="1" applyFill="1" applyBorder="1"/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indent="5"/>
    </xf>
    <xf numFmtId="6" fontId="0" fillId="0" borderId="0" xfId="0" applyNumberFormat="1" applyBorder="1" applyAlignment="1">
      <alignment horizontal="justify" vertical="center" wrapText="1"/>
    </xf>
    <xf numFmtId="0" fontId="0" fillId="0" borderId="22" xfId="0" applyFill="1" applyBorder="1"/>
    <xf numFmtId="173" fontId="0" fillId="15" borderId="7" xfId="3" applyNumberFormat="1" applyFont="1" applyFill="1" applyBorder="1"/>
    <xf numFmtId="173" fontId="0" fillId="15" borderId="7" xfId="1" applyNumberFormat="1" applyFont="1" applyFill="1" applyBorder="1"/>
    <xf numFmtId="168" fontId="0" fillId="13" borderId="0" xfId="0" applyNumberFormat="1" applyFill="1" applyBorder="1"/>
    <xf numFmtId="0" fontId="5" fillId="8" borderId="6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15" borderId="8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169" fontId="0" fillId="0" borderId="0" xfId="0" applyNumberFormat="1" applyFill="1" applyBorder="1"/>
    <xf numFmtId="170" fontId="0" fillId="0" borderId="0" xfId="2" applyNumberFormat="1" applyFont="1" applyFill="1" applyBorder="1"/>
    <xf numFmtId="10" fontId="0" fillId="0" borderId="16" xfId="2" applyNumberFormat="1" applyFont="1" applyBorder="1"/>
    <xf numFmtId="10" fontId="0" fillId="0" borderId="17" xfId="0" applyNumberFormat="1" applyBorder="1" applyAlignment="1">
      <alignment horizontal="right"/>
    </xf>
    <xf numFmtId="10" fontId="0" fillId="0" borderId="18" xfId="0" applyNumberFormat="1" applyBorder="1" applyAlignment="1">
      <alignment horizontal="right"/>
    </xf>
    <xf numFmtId="44" fontId="0" fillId="7" borderId="4" xfId="1" applyNumberFormat="1" applyFont="1" applyFill="1" applyBorder="1"/>
    <xf numFmtId="0" fontId="0" fillId="0" borderId="0" xfId="0" applyAlignment="1">
      <alignment horizontal="center" vertical="center" textRotation="90" wrapText="1"/>
    </xf>
    <xf numFmtId="168" fontId="0" fillId="0" borderId="0" xfId="0" applyNumberForma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12" borderId="0" xfId="0" applyFont="1" applyFill="1" applyBorder="1" applyAlignment="1">
      <alignment horizontal="center" vertical="center" wrapText="1"/>
    </xf>
    <xf numFmtId="0" fontId="5" fillId="12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 wrapText="1"/>
    </xf>
    <xf numFmtId="0" fontId="5" fillId="20" borderId="0" xfId="0" applyFont="1" applyFill="1" applyBorder="1" applyAlignment="1">
      <alignment horizontal="center" vertical="center" wrapText="1"/>
    </xf>
    <xf numFmtId="168" fontId="5" fillId="7" borderId="3" xfId="0" applyNumberFormat="1" applyFont="1" applyFill="1" applyBorder="1" applyAlignment="1">
      <alignment horizontal="center" vertical="center" wrapText="1"/>
    </xf>
    <xf numFmtId="168" fontId="5" fillId="7" borderId="6" xfId="0" applyNumberFormat="1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168" fontId="5" fillId="18" borderId="10" xfId="0" applyNumberFormat="1" applyFont="1" applyFill="1" applyBorder="1" applyAlignment="1">
      <alignment horizontal="center" vertical="center" wrapText="1"/>
    </xf>
    <xf numFmtId="168" fontId="5" fillId="18" borderId="0" xfId="0" applyNumberFormat="1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18" borderId="10" xfId="0" applyFont="1" applyFill="1" applyBorder="1" applyAlignment="1">
      <alignment horizontal="center" vertical="center" wrapText="1"/>
    </xf>
    <xf numFmtId="0" fontId="5" fillId="18" borderId="0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90" wrapText="1"/>
    </xf>
    <xf numFmtId="0" fontId="5" fillId="16" borderId="2" xfId="0" applyFont="1" applyFill="1" applyBorder="1" applyAlignment="1">
      <alignment horizontal="center" vertical="center" textRotation="90" wrapText="1"/>
    </xf>
    <xf numFmtId="0" fontId="5" fillId="16" borderId="5" xfId="0" applyFont="1" applyFill="1" applyBorder="1" applyAlignment="1">
      <alignment horizontal="center" vertical="center" textRotation="90" wrapText="1"/>
    </xf>
    <xf numFmtId="0" fontId="5" fillId="16" borderId="14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5" fillId="8" borderId="3" xfId="0" applyFont="1" applyFill="1" applyBorder="1" applyAlignment="1">
      <alignment horizontal="center" vertical="center" wrapText="1"/>
    </xf>
    <xf numFmtId="0" fontId="5" fillId="15" borderId="3" xfId="0" applyFont="1" applyFill="1" applyBorder="1" applyAlignment="1">
      <alignment horizontal="center" vertical="center" wrapText="1"/>
    </xf>
    <xf numFmtId="0" fontId="5" fillId="15" borderId="6" xfId="0" applyFont="1" applyFill="1" applyBorder="1" applyAlignment="1">
      <alignment horizontal="center" vertical="center" wrapText="1"/>
    </xf>
    <xf numFmtId="0" fontId="5" fillId="15" borderId="8" xfId="0" applyFont="1" applyFill="1" applyBorder="1" applyAlignment="1">
      <alignment horizontal="center" vertical="center" wrapText="1"/>
    </xf>
    <xf numFmtId="0" fontId="5" fillId="16" borderId="13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" fillId="27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26" borderId="6" xfId="0" applyFill="1" applyBorder="1" applyAlignment="1">
      <alignment horizontal="left" vertical="center"/>
    </xf>
    <xf numFmtId="0" fontId="0" fillId="26" borderId="8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7" borderId="6" xfId="0" applyFont="1" applyFill="1" applyBorder="1" applyAlignment="1">
      <alignment horizontal="center"/>
    </xf>
    <xf numFmtId="0" fontId="2" fillId="27" borderId="0" xfId="0" applyFont="1" applyFill="1" applyBorder="1" applyAlignment="1">
      <alignment horizontal="center"/>
    </xf>
    <xf numFmtId="0" fontId="2" fillId="27" borderId="7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</cellXfs>
  <cellStyles count="7">
    <cellStyle name="Hipervínculo" xfId="4" builtinId="8"/>
    <cellStyle name="Millares" xfId="3" builtinId="3"/>
    <cellStyle name="Moneda" xfId="1" builtinId="4"/>
    <cellStyle name="Moneda 2" xfId="5"/>
    <cellStyle name="Normal" xfId="0" builtinId="0"/>
    <cellStyle name="Normal 3" xfId="6"/>
    <cellStyle name="Porcentaje" xfId="2" builtinId="5"/>
  </cellStyles>
  <dxfs count="0"/>
  <tableStyles count="0" defaultTableStyle="TableStyleMedium2" defaultPivotStyle="PivotStyleLight16"/>
  <colors>
    <mruColors>
      <color rgb="FF33CCFF"/>
      <color rgb="FF00FF00"/>
      <color rgb="FFFF33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'Sector Energía Tradicional'!$C$58</c:f>
              <c:strCache>
                <c:ptCount val="1"/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'Sector Energía Tradicional'!$B$60:$B$68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Tradicional'!$D$60:$D$68</c:f>
              <c:numCache>
                <c:formatCode>0.000%</c:formatCode>
                <c:ptCount val="9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ser>
          <c:idx val="1"/>
          <c:order val="1"/>
          <c:tx>
            <c:strRef>
              <c:f>'Sector Energía Tradicional'!$D$58:$D$59</c:f>
              <c:strCache>
                <c:ptCount val="1"/>
                <c:pt idx="0">
                  <c:v>Matriz de producción OECD 2012 Porcentaje de la producción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'Sector Energía Tradicional'!$B$60:$B$68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Tradicional'!$D$60:$D$70</c:f>
              <c:numCache>
                <c:formatCode>0.000%</c:formatCode>
                <c:ptCount val="11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55</xdr:row>
      <xdr:rowOff>138112</xdr:rowOff>
    </xdr:from>
    <xdr:to>
      <xdr:col>9</xdr:col>
      <xdr:colOff>552450</xdr:colOff>
      <xdr:row>69</xdr:row>
      <xdr:rowOff>185737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upme.gov.co/Docs/Plan_Expansion/2014/Plan%20GT%202014%20-%202028_Vprelimina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2"/>
  <sheetViews>
    <sheetView tabSelected="1" topLeftCell="A25" zoomScaleNormal="100" workbookViewId="0">
      <selection activeCell="D58" sqref="D58"/>
    </sheetView>
  </sheetViews>
  <sheetFormatPr baseColWidth="10" defaultRowHeight="15" x14ac:dyDescent="0.25"/>
  <cols>
    <col min="1" max="1" width="2.7109375" customWidth="1"/>
    <col min="2" max="2" width="6.42578125" style="12" customWidth="1"/>
    <col min="3" max="3" width="2.85546875" style="12" customWidth="1"/>
    <col min="4" max="4" width="18.7109375" style="12" customWidth="1"/>
    <col min="5" max="5" width="24" customWidth="1"/>
    <col min="6" max="6" width="37.5703125" customWidth="1"/>
    <col min="7" max="7" width="29.28515625" bestFit="1" customWidth="1"/>
    <col min="8" max="43" width="22.7109375" bestFit="1" customWidth="1"/>
  </cols>
  <sheetData>
    <row r="1" spans="2:43" ht="9" customHeight="1" thickBot="1" x14ac:dyDescent="0.3">
      <c r="E1" s="14"/>
      <c r="F1" s="14"/>
      <c r="G1" s="14"/>
      <c r="H1" s="13"/>
      <c r="I1" s="12"/>
      <c r="J1" s="12"/>
    </row>
    <row r="2" spans="2:43" ht="30" customHeight="1" x14ac:dyDescent="0.25">
      <c r="B2" s="388" t="s">
        <v>3</v>
      </c>
      <c r="C2" s="381"/>
      <c r="D2" s="15" t="s">
        <v>17</v>
      </c>
      <c r="E2" s="311" t="s">
        <v>183</v>
      </c>
      <c r="F2" s="14"/>
      <c r="H2" s="13"/>
    </row>
    <row r="3" spans="2:43" ht="64.5" customHeight="1" x14ac:dyDescent="0.25">
      <c r="B3" s="389"/>
      <c r="C3" s="381"/>
      <c r="D3" s="16" t="s">
        <v>4</v>
      </c>
      <c r="E3" s="17" t="s">
        <v>212</v>
      </c>
      <c r="F3" s="14"/>
      <c r="H3" s="13"/>
    </row>
    <row r="4" spans="2:43" ht="30" customHeight="1" thickBot="1" x14ac:dyDescent="0.3">
      <c r="B4" s="402"/>
      <c r="C4" s="381"/>
      <c r="D4" s="18" t="s">
        <v>5</v>
      </c>
      <c r="E4" s="19" t="s">
        <v>214</v>
      </c>
      <c r="F4" s="14"/>
      <c r="G4" s="45"/>
      <c r="H4" s="13"/>
    </row>
    <row r="5" spans="2:43" ht="7.5" customHeight="1" thickBot="1" x14ac:dyDescent="0.3">
      <c r="B5" s="381"/>
      <c r="C5" s="381"/>
      <c r="H5" s="2"/>
    </row>
    <row r="6" spans="2:43" ht="30" customHeight="1" x14ac:dyDescent="0.25">
      <c r="B6" s="388" t="s">
        <v>6</v>
      </c>
      <c r="C6" s="381"/>
      <c r="D6" s="374" t="s">
        <v>25</v>
      </c>
      <c r="E6" s="43">
        <v>0.18</v>
      </c>
      <c r="F6" s="33" t="s">
        <v>0</v>
      </c>
      <c r="G6" s="34"/>
      <c r="H6" s="13"/>
    </row>
    <row r="7" spans="2:43" ht="30" customHeight="1" thickBot="1" x14ac:dyDescent="0.3">
      <c r="B7" s="402"/>
      <c r="C7" s="381"/>
      <c r="D7" s="372" t="s">
        <v>7</v>
      </c>
      <c r="E7" s="44">
        <v>0.12</v>
      </c>
      <c r="F7" s="33"/>
      <c r="G7" s="34"/>
      <c r="H7" s="13"/>
    </row>
    <row r="8" spans="2:43" ht="6.75" customHeight="1" x14ac:dyDescent="0.25"/>
    <row r="9" spans="2:43" ht="15.75" thickBot="1" x14ac:dyDescent="0.3">
      <c r="G9" t="s">
        <v>21</v>
      </c>
    </row>
    <row r="10" spans="2:43" ht="30" customHeight="1" thickBot="1" x14ac:dyDescent="0.3">
      <c r="E10" s="251" t="s">
        <v>8</v>
      </c>
      <c r="F10" s="252" t="s">
        <v>9</v>
      </c>
      <c r="G10" s="253">
        <v>2014</v>
      </c>
      <c r="H10" s="163">
        <v>2015</v>
      </c>
      <c r="I10" s="163">
        <v>2016</v>
      </c>
      <c r="J10" s="163">
        <v>2017</v>
      </c>
      <c r="K10" s="163">
        <v>2018</v>
      </c>
      <c r="L10" s="163">
        <v>2019</v>
      </c>
      <c r="M10" s="163">
        <v>2020</v>
      </c>
      <c r="N10" s="163">
        <v>2021</v>
      </c>
      <c r="O10" s="163">
        <v>2022</v>
      </c>
      <c r="P10" s="163">
        <v>2023</v>
      </c>
      <c r="Q10" s="163">
        <v>2024</v>
      </c>
      <c r="R10" s="163">
        <v>2025</v>
      </c>
      <c r="S10" s="163">
        <v>2026</v>
      </c>
      <c r="T10" s="163">
        <v>2027</v>
      </c>
      <c r="U10" s="163">
        <v>2028</v>
      </c>
      <c r="V10" s="163">
        <v>2029</v>
      </c>
      <c r="W10" s="163">
        <v>2030</v>
      </c>
      <c r="X10" s="163">
        <v>2031</v>
      </c>
      <c r="Y10" s="163">
        <v>2032</v>
      </c>
      <c r="Z10" s="163">
        <v>2033</v>
      </c>
      <c r="AA10" s="163">
        <v>2034</v>
      </c>
      <c r="AB10" s="163">
        <v>2035</v>
      </c>
      <c r="AC10" s="163">
        <v>2036</v>
      </c>
      <c r="AD10" s="163">
        <v>2037</v>
      </c>
      <c r="AE10" s="163">
        <v>2038</v>
      </c>
      <c r="AF10" s="163">
        <v>2039</v>
      </c>
      <c r="AG10" s="164">
        <v>2040</v>
      </c>
      <c r="AH10" s="31"/>
      <c r="AI10" s="31"/>
      <c r="AJ10" s="31"/>
      <c r="AK10" s="31"/>
      <c r="AL10" s="31"/>
      <c r="AM10" s="31"/>
      <c r="AN10" s="31"/>
      <c r="AO10" s="31"/>
      <c r="AP10" s="31"/>
      <c r="AQ10" s="31"/>
    </row>
    <row r="11" spans="2:43" ht="30" customHeight="1" x14ac:dyDescent="0.25">
      <c r="B11" s="388" t="s">
        <v>10</v>
      </c>
      <c r="D11" s="398" t="s">
        <v>148</v>
      </c>
      <c r="E11" s="400" t="s">
        <v>11</v>
      </c>
      <c r="F11" s="24" t="s">
        <v>147</v>
      </c>
      <c r="G11" s="39">
        <f>-Supuestos!H41/1000000</f>
        <v>-5081130.2579958867</v>
      </c>
      <c r="H11" s="39">
        <f>-Supuestos!I41/1000000</f>
        <v>-5201747.4643566525</v>
      </c>
      <c r="I11" s="39">
        <f>-Supuestos!J41/1000000</f>
        <v>-5344275.5529686902</v>
      </c>
      <c r="J11" s="39">
        <f>-Supuestos!K41/1000000</f>
        <v>-3400929.7716058805</v>
      </c>
      <c r="K11" s="39">
        <f>-Supuestos!L41/1000000</f>
        <v>-3235245.7472086865</v>
      </c>
      <c r="L11" s="39">
        <f>-Supuestos!M41/1000000</f>
        <v>-3023415.7641073051</v>
      </c>
      <c r="M11" s="39">
        <f>-Supuestos!N41/1000000</f>
        <v>-3095306.7971147457</v>
      </c>
      <c r="N11" s="39">
        <f>-Supuestos!O41/1000000</f>
        <v>-3168707.8199123479</v>
      </c>
      <c r="O11" s="39">
        <f>-Supuestos!P41/1000000</f>
        <v>-3243642.0128146256</v>
      </c>
      <c r="P11" s="39">
        <f>-Supuestos!Q41/1000000</f>
        <v>-3320132.4984594472</v>
      </c>
      <c r="Q11" s="39">
        <f>-Supuestos!R41/1000000</f>
        <v>-3398202.3145397482</v>
      </c>
      <c r="R11" s="39">
        <f>-Supuestos!S41/1000000</f>
        <v>-3477874.3848542147</v>
      </c>
      <c r="S11" s="39">
        <f>-Supuestos!T41/1000000</f>
        <v>-3559171.4885974452</v>
      </c>
      <c r="T11" s="39">
        <f>-Supuestos!U41/1000000</f>
        <v>-3642116.2278067232</v>
      </c>
      <c r="U11" s="39">
        <f>-Supuestos!V41/1000000</f>
        <v>-3726730.9928790405</v>
      </c>
      <c r="V11" s="39">
        <f>-Supuestos!W41/1000000</f>
        <v>-3813037.9260683935</v>
      </c>
      <c r="W11" s="39">
        <f>-Supuestos!X41/1000000</f>
        <v>-3901058.882869564</v>
      </c>
      <c r="X11" s="39">
        <f>-Supuestos!Y41/1000000</f>
        <v>-3990815.3911907026</v>
      </c>
      <c r="Y11" s="39">
        <f>-Supuestos!Z41/1000000</f>
        <v>-4082328.6082129329</v>
      </c>
      <c r="Z11" s="39">
        <f>-Supuestos!AA41/1000000</f>
        <v>-4175619.2748309518</v>
      </c>
      <c r="AA11" s="39">
        <f>-Supuestos!AB41/1000000</f>
        <v>-4270707.6675641965</v>
      </c>
      <c r="AB11" s="39">
        <f>-Supuestos!AC41/1000000</f>
        <v>-4367613.5478235614</v>
      </c>
      <c r="AC11" s="39">
        <f>-Supuestos!AD41/1000000</f>
        <v>-4466356.1084138835</v>
      </c>
      <c r="AD11" s="39">
        <f>-Supuestos!AE41/1000000</f>
        <v>-4566953.9171474688</v>
      </c>
      <c r="AE11" s="39">
        <f>-Supuestos!AF41/1000000</f>
        <v>-4669424.8574387738</v>
      </c>
      <c r="AF11" s="39">
        <f>-Supuestos!AG41/1000000</f>
        <v>-4773786.0657450352</v>
      </c>
      <c r="AG11" s="39">
        <f>-Supuestos!AH41/1000000</f>
        <v>-4880053.8657120559</v>
      </c>
      <c r="AH11" s="51"/>
      <c r="AI11" s="51"/>
      <c r="AJ11" s="51"/>
      <c r="AK11" s="51"/>
      <c r="AL11" s="51"/>
      <c r="AM11" s="51"/>
      <c r="AN11" s="51"/>
      <c r="AO11" s="51"/>
      <c r="AP11" s="51"/>
      <c r="AQ11" s="51"/>
    </row>
    <row r="12" spans="2:43" s="127" customFormat="1" ht="30" customHeight="1" x14ac:dyDescent="0.25">
      <c r="B12" s="389"/>
      <c r="C12" s="12"/>
      <c r="D12" s="399"/>
      <c r="E12" s="401"/>
      <c r="F12" s="312" t="s">
        <v>186</v>
      </c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/>
      <c r="AB12" s="316"/>
      <c r="AC12" s="316"/>
      <c r="AD12" s="316"/>
      <c r="AE12" s="316"/>
      <c r="AF12" s="316"/>
      <c r="AG12" s="321"/>
      <c r="AH12" s="51"/>
      <c r="AI12" s="51"/>
      <c r="AJ12" s="51"/>
      <c r="AK12" s="51"/>
      <c r="AL12" s="51"/>
      <c r="AM12" s="51"/>
      <c r="AN12" s="51"/>
      <c r="AO12" s="51"/>
      <c r="AP12" s="51"/>
      <c r="AQ12" s="51"/>
    </row>
    <row r="13" spans="2:43" ht="30" customHeight="1" x14ac:dyDescent="0.25">
      <c r="B13" s="389"/>
      <c r="D13" s="394" t="s">
        <v>219</v>
      </c>
      <c r="E13" s="391" t="s">
        <v>12</v>
      </c>
      <c r="F13" s="32" t="s">
        <v>26</v>
      </c>
      <c r="G13" s="52">
        <f>-'Efectos Ambientales'!F9/1000000</f>
        <v>-5044.9558195943519</v>
      </c>
      <c r="H13" s="52">
        <f>-'Efectos Ambientales'!G9/1000000</f>
        <v>-5088.1110126718286</v>
      </c>
      <c r="I13" s="52">
        <f>-'Efectos Ambientales'!H9/1000000</f>
        <v>-5143.2023872113632</v>
      </c>
      <c r="J13" s="52">
        <f>-'Efectos Ambientales'!I9/1000000</f>
        <v>-5198.5828779978228</v>
      </c>
      <c r="K13" s="52">
        <f>-'Efectos Ambientales'!J9/1000000</f>
        <v>-5258.1129055969477</v>
      </c>
      <c r="L13" s="52">
        <f>-'Efectos Ambientales'!K9/1000000</f>
        <v>-5320.8696565614982</v>
      </c>
      <c r="M13" s="52">
        <f>-'Efectos Ambientales'!L9/1000000</f>
        <v>-5385.6255579109056</v>
      </c>
      <c r="N13" s="52">
        <f>-'Efectos Ambientales'!M9/1000000</f>
        <v>-5451.6279050039966</v>
      </c>
      <c r="O13" s="52">
        <f>-'Efectos Ambientales'!N9/1000000</f>
        <v>-5518.356640542268</v>
      </c>
      <c r="P13" s="52">
        <f>-'Efectos Ambientales'!O9/1000000</f>
        <v>-5585.2654654132148</v>
      </c>
      <c r="Q13" s="52">
        <f>-'Efectos Ambientales'!P9/1000000</f>
        <v>-5652.3352100219026</v>
      </c>
      <c r="R13" s="52">
        <f>-'Efectos Ambientales'!Q9/1000000</f>
        <v>-5719.8263542160603</v>
      </c>
      <c r="S13" s="52">
        <f>-'Efectos Ambientales'!R9/1000000</f>
        <v>-5787.728368047804</v>
      </c>
      <c r="T13" s="52">
        <f>-'Efectos Ambientales'!S9/1000000</f>
        <v>-5856.0301203988074</v>
      </c>
      <c r="U13" s="52">
        <f>-'Efectos Ambientales'!T9/1000000</f>
        <v>-5924.7198589120726</v>
      </c>
      <c r="V13" s="52">
        <f>-'Efectos Ambientales'!U9/1000000</f>
        <v>-5993.7851893566612</v>
      </c>
      <c r="W13" s="52">
        <f>-'Efectos Ambientales'!V9/1000000</f>
        <v>-6063.2130544106412</v>
      </c>
      <c r="X13" s="52">
        <f>-'Efectos Ambientales'!W9/1000000</f>
        <v>-6132.9897118471299</v>
      </c>
      <c r="Y13" s="52">
        <f>-'Efectos Ambientales'!X9/1000000</f>
        <v>-6203.1007121079501</v>
      </c>
      <c r="Z13" s="52">
        <f>-'Efectos Ambientales'!Y9/1000000</f>
        <v>-6273.5308752490046</v>
      </c>
      <c r="AA13" s="52">
        <f>-'Efectos Ambientales'!Z9/1000000</f>
        <v>-6344.2642672411321</v>
      </c>
      <c r="AB13" s="52">
        <f>-'Efectos Ambientales'!AA9/1000000</f>
        <v>-6415.2841756097578</v>
      </c>
      <c r="AC13" s="52">
        <f>-'Efectos Ambientales'!AB9/1000000</f>
        <v>-6486.5730843962601</v>
      </c>
      <c r="AD13" s="52">
        <f>-'Efectos Ambientales'!AC9/1000000</f>
        <v>-6558.1126484235729</v>
      </c>
      <c r="AE13" s="52">
        <f>-'Efectos Ambientales'!AD9/1000000</f>
        <v>-6629.8836668480435</v>
      </c>
      <c r="AF13" s="52">
        <f>-'Efectos Ambientales'!AE9/1000000</f>
        <v>-6701.8660559792588</v>
      </c>
      <c r="AG13" s="248">
        <f>-'Efectos Ambientales'!AF9/1000000</f>
        <v>-6774.0388213489277</v>
      </c>
      <c r="AH13" s="51"/>
      <c r="AI13" s="51"/>
      <c r="AJ13" s="51"/>
      <c r="AK13" s="51"/>
      <c r="AL13" s="51"/>
      <c r="AM13" s="51"/>
      <c r="AN13" s="51"/>
      <c r="AO13" s="51"/>
      <c r="AP13" s="51"/>
      <c r="AQ13" s="51"/>
    </row>
    <row r="14" spans="2:43" s="127" customFormat="1" ht="30" customHeight="1" x14ac:dyDescent="0.25">
      <c r="B14" s="389"/>
      <c r="C14" s="12"/>
      <c r="D14" s="394"/>
      <c r="E14" s="391"/>
      <c r="F14" s="32" t="s">
        <v>143</v>
      </c>
      <c r="G14" s="52">
        <f>-'Efectos Ambientales'!F16/1000000</f>
        <v>-570.19585108504555</v>
      </c>
      <c r="H14" s="52">
        <f>-'Efectos Ambientales'!G16/1000000</f>
        <v>-575.07337884256913</v>
      </c>
      <c r="I14" s="52">
        <f>-'Efectos Ambientales'!H16/1000000</f>
        <v>-581.29996918673203</v>
      </c>
      <c r="J14" s="52">
        <f>-'Efectos Ambientales'!I16/1000000</f>
        <v>-587.55923630555333</v>
      </c>
      <c r="K14" s="52">
        <f>-'Efectos Ambientales'!J16/1000000</f>
        <v>-594.28749636685325</v>
      </c>
      <c r="L14" s="52">
        <f>-'Efectos Ambientales'!K16/1000000</f>
        <v>-601.38045026123291</v>
      </c>
      <c r="M14" s="52">
        <f>-'Efectos Ambientales'!L16/1000000</f>
        <v>-608.69935405406579</v>
      </c>
      <c r="N14" s="52">
        <f>-'Efectos Ambientales'!M16/1000000</f>
        <v>-616.1591348371179</v>
      </c>
      <c r="O14" s="52">
        <f>-'Efectos Ambientales'!N16/1000000</f>
        <v>-623.70101419397872</v>
      </c>
      <c r="P14" s="52">
        <f>-'Efectos Ambientales'!O16/1000000</f>
        <v>-631.26324778068579</v>
      </c>
      <c r="Q14" s="52">
        <f>-'Efectos Ambientales'!P16/1000000</f>
        <v>-638.84366899283475</v>
      </c>
      <c r="R14" s="52">
        <f>-'Efectos Ambientales'!Q16/1000000</f>
        <v>-646.47171803441904</v>
      </c>
      <c r="S14" s="52">
        <f>-'Efectos Ambientales'!R16/1000000</f>
        <v>-654.14620477953645</v>
      </c>
      <c r="T14" s="52">
        <f>-'Efectos Ambientales'!S16/1000000</f>
        <v>-661.86587115622081</v>
      </c>
      <c r="U14" s="52">
        <f>-'Efectos Ambientales'!T16/1000000</f>
        <v>-669.6293888782709</v>
      </c>
      <c r="V14" s="52">
        <f>-'Efectos Ambientales'!U16/1000000</f>
        <v>-677.43535711299137</v>
      </c>
      <c r="W14" s="52">
        <f>-'Efectos Ambientales'!V16/1000000</f>
        <v>-685.28230008317871</v>
      </c>
      <c r="X14" s="52">
        <f>-'Efectos Ambientales'!W16/1000000</f>
        <v>-693.16866460164294</v>
      </c>
      <c r="Y14" s="52">
        <f>-'Efectos Ambientales'!X16/1000000</f>
        <v>-701.09281753651567</v>
      </c>
      <c r="Z14" s="52">
        <f>-'Efectos Ambientales'!Y16/1000000</f>
        <v>-709.05304320554853</v>
      </c>
      <c r="AA14" s="52">
        <f>-'Efectos Ambientales'!Z16/1000000</f>
        <v>-717.04754069756541</v>
      </c>
      <c r="AB14" s="52">
        <f>-'Efectos Ambientales'!AA16/1000000</f>
        <v>-725.0744211191834</v>
      </c>
      <c r="AC14" s="52">
        <f>-'Efectos Ambientales'!AB16/1000000</f>
        <v>-733.13170476487323</v>
      </c>
      <c r="AD14" s="52">
        <f>-'Efectos Ambientales'!AC16/1000000</f>
        <v>-741.21731820837942</v>
      </c>
      <c r="AE14" s="52">
        <f>-'Efectos Ambientales'!AD16/1000000</f>
        <v>-749.32909131347503</v>
      </c>
      <c r="AF14" s="52">
        <f>-'Efectos Ambientales'!AE16/1000000</f>
        <v>-757.46475416197723</v>
      </c>
      <c r="AG14" s="248">
        <f>-'Efectos Ambientales'!AF16/1000000</f>
        <v>-765.62193389688889</v>
      </c>
      <c r="AH14" s="51"/>
      <c r="AI14" s="51"/>
      <c r="AJ14" s="51"/>
      <c r="AK14" s="51"/>
      <c r="AL14" s="51"/>
      <c r="AM14" s="51"/>
      <c r="AN14" s="51"/>
      <c r="AO14" s="51"/>
      <c r="AP14" s="51"/>
      <c r="AQ14" s="51"/>
    </row>
    <row r="15" spans="2:43" ht="30" customHeight="1" thickBot="1" x14ac:dyDescent="0.3">
      <c r="B15" s="390"/>
      <c r="D15" s="395"/>
      <c r="E15" s="249" t="s">
        <v>16</v>
      </c>
      <c r="F15" s="250" t="s">
        <v>145</v>
      </c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4"/>
      <c r="AH15" s="48"/>
      <c r="AI15" s="48"/>
      <c r="AJ15" s="48"/>
      <c r="AK15" s="48"/>
      <c r="AL15" s="48"/>
      <c r="AM15" s="48"/>
      <c r="AN15" s="48"/>
      <c r="AO15" s="48"/>
      <c r="AP15" s="48"/>
      <c r="AQ15" s="48"/>
    </row>
    <row r="16" spans="2:43" ht="30" customHeight="1" thickBot="1" x14ac:dyDescent="0.3">
      <c r="E16" s="1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48"/>
      <c r="AI16" s="48"/>
      <c r="AJ16" s="48"/>
      <c r="AK16" s="48"/>
      <c r="AL16" s="48"/>
      <c r="AM16" s="48"/>
      <c r="AN16" s="48"/>
      <c r="AO16" s="48"/>
      <c r="AP16" s="48"/>
      <c r="AQ16" s="48"/>
    </row>
    <row r="17" spans="1:43" ht="30" customHeight="1" x14ac:dyDescent="0.25">
      <c r="B17" s="388" t="s">
        <v>13</v>
      </c>
      <c r="D17" s="398" t="s">
        <v>148</v>
      </c>
      <c r="E17" s="400" t="s">
        <v>11</v>
      </c>
      <c r="F17" s="24" t="s">
        <v>147</v>
      </c>
      <c r="G17" s="216">
        <f>G11</f>
        <v>-5081130.2579958867</v>
      </c>
      <c r="H17" s="217">
        <f>H11</f>
        <v>-5201747.4643566525</v>
      </c>
      <c r="I17" s="217">
        <f t="shared" ref="I17:AG17" si="0">I11</f>
        <v>-5344275.5529686902</v>
      </c>
      <c r="J17" s="217">
        <f t="shared" si="0"/>
        <v>-3400929.7716058805</v>
      </c>
      <c r="K17" s="217">
        <f t="shared" si="0"/>
        <v>-3235245.7472086865</v>
      </c>
      <c r="L17" s="217">
        <f t="shared" si="0"/>
        <v>-3023415.7641073051</v>
      </c>
      <c r="M17" s="217">
        <f t="shared" si="0"/>
        <v>-3095306.7971147457</v>
      </c>
      <c r="N17" s="217">
        <f t="shared" si="0"/>
        <v>-3168707.8199123479</v>
      </c>
      <c r="O17" s="217">
        <f t="shared" si="0"/>
        <v>-3243642.0128146256</v>
      </c>
      <c r="P17" s="217">
        <f t="shared" si="0"/>
        <v>-3320132.4984594472</v>
      </c>
      <c r="Q17" s="217">
        <f t="shared" si="0"/>
        <v>-3398202.3145397482</v>
      </c>
      <c r="R17" s="217">
        <f t="shared" si="0"/>
        <v>-3477874.3848542147</v>
      </c>
      <c r="S17" s="217">
        <f t="shared" si="0"/>
        <v>-3559171.4885974452</v>
      </c>
      <c r="T17" s="217">
        <f t="shared" si="0"/>
        <v>-3642116.2278067232</v>
      </c>
      <c r="U17" s="217">
        <f t="shared" si="0"/>
        <v>-3726730.9928790405</v>
      </c>
      <c r="V17" s="217">
        <f t="shared" si="0"/>
        <v>-3813037.9260683935</v>
      </c>
      <c r="W17" s="217">
        <f t="shared" si="0"/>
        <v>-3901058.882869564</v>
      </c>
      <c r="X17" s="217">
        <f t="shared" si="0"/>
        <v>-3990815.3911907026</v>
      </c>
      <c r="Y17" s="217">
        <f t="shared" si="0"/>
        <v>-4082328.6082129329</v>
      </c>
      <c r="Z17" s="217">
        <f t="shared" si="0"/>
        <v>-4175619.2748309518</v>
      </c>
      <c r="AA17" s="217">
        <f t="shared" si="0"/>
        <v>-4270707.6675641965</v>
      </c>
      <c r="AB17" s="217">
        <f t="shared" si="0"/>
        <v>-4367613.5478235614</v>
      </c>
      <c r="AC17" s="217">
        <f t="shared" si="0"/>
        <v>-4466356.1084138835</v>
      </c>
      <c r="AD17" s="217">
        <f t="shared" si="0"/>
        <v>-4566953.9171474688</v>
      </c>
      <c r="AE17" s="217">
        <f t="shared" si="0"/>
        <v>-4669424.8574387738</v>
      </c>
      <c r="AF17" s="217">
        <f t="shared" si="0"/>
        <v>-4773786.0657450352</v>
      </c>
      <c r="AG17" s="322">
        <f t="shared" si="0"/>
        <v>-4880053.8657120559</v>
      </c>
      <c r="AH17" s="307"/>
      <c r="AI17" s="48"/>
      <c r="AJ17" s="48"/>
      <c r="AK17" s="48"/>
      <c r="AL17" s="48"/>
      <c r="AM17" s="48"/>
      <c r="AN17" s="48"/>
      <c r="AO17" s="48"/>
      <c r="AP17" s="48"/>
      <c r="AQ17" s="48"/>
    </row>
    <row r="18" spans="1:43" s="127" customFormat="1" ht="30" customHeight="1" x14ac:dyDescent="0.25">
      <c r="B18" s="389"/>
      <c r="C18" s="12"/>
      <c r="D18" s="399"/>
      <c r="E18" s="401"/>
      <c r="F18" s="312" t="s">
        <v>186</v>
      </c>
      <c r="G18" s="313">
        <f>-'Crecimiento Industria'!C22*Supuestos!$D$29/1000000</f>
        <v>-8250.227882539366</v>
      </c>
      <c r="H18" s="313">
        <f>-'Crecimiento Industria'!D22*Supuestos!$D$29/1000000</f>
        <v>-4137.4892830934923</v>
      </c>
      <c r="I18" s="313">
        <f>-'Crecimiento Industria'!E22*Supuestos!$D$29/1000000</f>
        <v>-2072.8821308298393</v>
      </c>
      <c r="J18" s="313">
        <f>-'Crecimiento Industria'!F22*Supuestos!$D$29/1000000</f>
        <v>-248.74585569958072</v>
      </c>
      <c r="K18" s="313">
        <f>-'Crecimiento Industria'!G22*Supuestos!$D$29/1000000</f>
        <v>-8291.5285233193572</v>
      </c>
      <c r="L18" s="313">
        <f>-'Crecimiento Industria'!H22*Supuestos!$D$29/1000000</f>
        <v>-4145.7642616596786</v>
      </c>
      <c r="M18" s="313">
        <f>-'Crecimiento Industria'!I22*Supuestos!$D$29/1000000</f>
        <v>-2072.8821308298393</v>
      </c>
      <c r="N18" s="313">
        <f>-'Crecimiento Industria'!J22*Supuestos!$D$29/1000000</f>
        <v>-248.74585569958072</v>
      </c>
      <c r="O18" s="313">
        <f>-'Crecimiento Industria'!K22*Supuestos!$D$29/1000000</f>
        <v>-8291.5285233193572</v>
      </c>
      <c r="P18" s="313">
        <f>-'Crecimiento Industria'!L22*Supuestos!$D$29/1000000</f>
        <v>-4145.7642616596786</v>
      </c>
      <c r="Q18" s="313">
        <f>-'Crecimiento Industria'!M22*Supuestos!$D$29/1000000</f>
        <v>-2072.8821308298393</v>
      </c>
      <c r="R18" s="313">
        <f>-'Crecimiento Industria'!N22*Supuestos!$D$29/1000000</f>
        <v>-248.74585569958072</v>
      </c>
      <c r="S18" s="313">
        <f>-'Crecimiento Industria'!O22*Supuestos!$D$29/1000000</f>
        <v>-8291.5285233193572</v>
      </c>
      <c r="T18" s="313">
        <f>-'Crecimiento Industria'!P22*Supuestos!$D$29/1000000</f>
        <v>-4145.7642616596786</v>
      </c>
      <c r="U18" s="313">
        <f>-'Crecimiento Industria'!Q22*Supuestos!$D$29/1000000</f>
        <v>-2072.8821308298393</v>
      </c>
      <c r="V18" s="313">
        <f>-'Crecimiento Industria'!R22*Supuestos!$D$29/1000000</f>
        <v>-248.74585569958072</v>
      </c>
      <c r="W18" s="313">
        <f>-'Crecimiento Industria'!S22*Supuestos!$D$29/1000000</f>
        <v>-8291.5285233193572</v>
      </c>
      <c r="X18" s="313">
        <f>-'Crecimiento Industria'!T22*Supuestos!$D$29/1000000</f>
        <v>-4145.7642616596786</v>
      </c>
      <c r="Y18" s="313">
        <f>-'Crecimiento Industria'!U22*Supuestos!$D$29/1000000</f>
        <v>-2072.8821308298393</v>
      </c>
      <c r="Z18" s="313">
        <f>-'Crecimiento Industria'!V22*Supuestos!$D$29/1000000</f>
        <v>-248.74585569958072</v>
      </c>
      <c r="AA18" s="313">
        <f>-'Crecimiento Industria'!W22*Supuestos!$D$29/1000000</f>
        <v>-8291.5285233193572</v>
      </c>
      <c r="AB18" s="313">
        <f>-'Crecimiento Industria'!X22*Supuestos!$D$29/1000000</f>
        <v>-4145.7642616596786</v>
      </c>
      <c r="AC18" s="313">
        <f>-'Crecimiento Industria'!Y22*Supuestos!$D$29/1000000</f>
        <v>-2072.8821308298393</v>
      </c>
      <c r="AD18" s="313">
        <f>-'Crecimiento Industria'!Z22*Supuestos!$D$29/1000000</f>
        <v>-248.74585569958072</v>
      </c>
      <c r="AE18" s="313">
        <f>-'Crecimiento Industria'!AA22*Supuestos!$D$29/1000000</f>
        <v>-8291.5285233193572</v>
      </c>
      <c r="AF18" s="313">
        <f>-'Crecimiento Industria'!AB22*Supuestos!$D$29/1000000</f>
        <v>-4145.7642616596786</v>
      </c>
      <c r="AG18" s="323">
        <f>-'Crecimiento Industria'!AC22*Supuestos!$D$29/1000000</f>
        <v>-2072.8821308298393</v>
      </c>
      <c r="AH18" s="307"/>
      <c r="AI18" s="48"/>
      <c r="AJ18" s="48"/>
      <c r="AK18" s="48"/>
      <c r="AL18" s="48"/>
      <c r="AM18" s="48"/>
      <c r="AN18" s="48"/>
      <c r="AO18" s="48"/>
      <c r="AP18" s="48"/>
      <c r="AQ18" s="48"/>
    </row>
    <row r="19" spans="1:43" s="36" customFormat="1" ht="30" customHeight="1" x14ac:dyDescent="0.25">
      <c r="B19" s="389"/>
      <c r="C19" s="12"/>
      <c r="D19" s="394" t="s">
        <v>219</v>
      </c>
      <c r="E19" s="314" t="s">
        <v>185</v>
      </c>
      <c r="F19" s="47" t="s">
        <v>182</v>
      </c>
      <c r="G19" s="218">
        <f>-'Crecimiento Industria'!C24/1000000</f>
        <v>-218128.21684174999</v>
      </c>
      <c r="H19" s="218">
        <v>0</v>
      </c>
      <c r="I19" s="218">
        <v>0</v>
      </c>
      <c r="J19" s="218">
        <v>0</v>
      </c>
      <c r="K19" s="218" t="e">
        <f>-'Crecimiento Industria'!#REF!/1000000</f>
        <v>#REF!</v>
      </c>
      <c r="L19" s="218"/>
      <c r="M19" s="218"/>
      <c r="N19" s="218"/>
      <c r="O19" s="218" t="e">
        <f>-'Crecimiento Industria'!#REF!/1000000</f>
        <v>#REF!</v>
      </c>
      <c r="P19" s="218"/>
      <c r="Q19" s="218"/>
      <c r="R19" s="218"/>
      <c r="S19" s="218" t="e">
        <f>-'Crecimiento Industria'!#REF!/1000000</f>
        <v>#REF!</v>
      </c>
      <c r="T19" s="218"/>
      <c r="U19" s="218"/>
      <c r="V19" s="218"/>
      <c r="W19" s="218" t="e">
        <f>-'Crecimiento Industria'!#REF!/1000000</f>
        <v>#REF!</v>
      </c>
      <c r="X19" s="218"/>
      <c r="Y19" s="218"/>
      <c r="Z19" s="218"/>
      <c r="AA19" s="218" t="e">
        <f>-'Crecimiento Industria'!#REF!/1000000</f>
        <v>#REF!</v>
      </c>
      <c r="AB19" s="218"/>
      <c r="AC19" s="218"/>
      <c r="AD19" s="218"/>
      <c r="AE19" s="218" t="e">
        <f>-'Crecimiento Industria'!#REF!/1000000</f>
        <v>#REF!</v>
      </c>
      <c r="AF19" s="218"/>
      <c r="AG19" s="218"/>
      <c r="AH19" s="308"/>
      <c r="AI19" s="49"/>
      <c r="AJ19" s="49"/>
      <c r="AK19" s="49"/>
      <c r="AL19" s="49"/>
      <c r="AM19" s="49"/>
      <c r="AN19" s="49"/>
      <c r="AO19" s="49"/>
      <c r="AP19" s="49"/>
      <c r="AQ19" s="49"/>
    </row>
    <row r="20" spans="1:43" ht="30" customHeight="1" x14ac:dyDescent="0.25">
      <c r="B20" s="389"/>
      <c r="D20" s="394"/>
      <c r="E20" s="391" t="s">
        <v>12</v>
      </c>
      <c r="F20" s="32" t="s">
        <v>26</v>
      </c>
      <c r="G20" s="234">
        <f>-'Efectos Ambientales'!F24/1000000</f>
        <v>-4862.4657370648474</v>
      </c>
      <c r="H20" s="234">
        <f>-'Efectos Ambientales'!G24/1000000</f>
        <v>-4995.1050561669672</v>
      </c>
      <c r="I20" s="234">
        <f>-'Efectos Ambientales'!H24/1000000</f>
        <v>-5095.7397176961413</v>
      </c>
      <c r="J20" s="234">
        <f>-'Efectos Ambientales'!I24/1000000</f>
        <v>-5192.7814209776379</v>
      </c>
      <c r="K20" s="234">
        <f>-'Efectos Ambientales'!J24/1000000</f>
        <v>-5060.9890651461092</v>
      </c>
      <c r="L20" s="234">
        <f>-'Efectos Ambientales'!K24/1000000</f>
        <v>-5220.3463541235951</v>
      </c>
      <c r="M20" s="234">
        <f>-'Efectos Ambientales'!L24/1000000</f>
        <v>-5334.3486213373299</v>
      </c>
      <c r="N20" s="234">
        <f>-'Efectos Ambientales'!M24/1000000</f>
        <v>-5445.3494543360557</v>
      </c>
      <c r="O20" s="234">
        <f>-'Efectos Ambientales'!N24/1000000</f>
        <v>-5304.8056051566782</v>
      </c>
      <c r="P20" s="234">
        <f>-'Efectos Ambientales'!O24/1000000</f>
        <v>-5476.3170659353718</v>
      </c>
      <c r="Q20" s="234">
        <f>-'Efectos Ambientales'!P24/1000000</f>
        <v>-5596.7551840282813</v>
      </c>
      <c r="R20" s="234">
        <f>-'Efectos Ambientales'!Q24/1000000</f>
        <v>-5713.0213581535054</v>
      </c>
      <c r="S20" s="234">
        <f>-'Efectos Ambientales'!R24/1000000</f>
        <v>-5556.2904519603053</v>
      </c>
      <c r="T20" s="234">
        <f>-'Efectos Ambientales'!S24/1000000</f>
        <v>-5737.9620675067699</v>
      </c>
      <c r="U20" s="234">
        <f>-'Efectos Ambientales'!T24/1000000</f>
        <v>-5864.4874417291994</v>
      </c>
      <c r="V20" s="234">
        <f>-'Efectos Ambientales'!U24/1000000</f>
        <v>-5986.410573126459</v>
      </c>
      <c r="W20" s="234">
        <f>-'Efectos Ambientales'!V24/1000000</f>
        <v>-5812.402356421464</v>
      </c>
      <c r="X20" s="234">
        <f>-'Efectos Ambientales'!W24/1000000</f>
        <v>-6005.0386342679521</v>
      </c>
      <c r="Y20" s="234">
        <f>-'Efectos Ambientales'!X24/1000000</f>
        <v>-6137.8264698809326</v>
      </c>
      <c r="Z20" s="234">
        <f>-'Efectos Ambientales'!Y24/1000000</f>
        <v>-6265.5389581276977</v>
      </c>
      <c r="AA20" s="234">
        <f>-'Efectos Ambientales'!Z24/1000000</f>
        <v>-6072.4591659454754</v>
      </c>
      <c r="AB20" s="234">
        <f>-'Efectos Ambientales'!AA24/1000000</f>
        <v>-6276.6228031837773</v>
      </c>
      <c r="AC20" s="234">
        <f>-'Efectos Ambientales'!AB24/1000000</f>
        <v>-6415.8349852531474</v>
      </c>
      <c r="AD20" s="234">
        <f>-'Efectos Ambientales'!AC24/1000000</f>
        <v>-6549.4517585168869</v>
      </c>
      <c r="AE20" s="234">
        <f>-'Efectos Ambientales'!AD24/1000000</f>
        <v>-6335.3268011216442</v>
      </c>
      <c r="AF20" s="234">
        <f>-'Efectos Ambientales'!AE24/1000000</f>
        <v>-6551.5978709289366</v>
      </c>
      <c r="AG20" s="254">
        <f>-'Efectos Ambientales'!AF24/1000000</f>
        <v>-6697.3795067455058</v>
      </c>
      <c r="AH20" s="309"/>
      <c r="AI20" s="50"/>
      <c r="AJ20" s="50"/>
      <c r="AK20" s="50"/>
      <c r="AL20" s="50"/>
      <c r="AM20" s="50"/>
      <c r="AN20" s="50"/>
      <c r="AO20" s="50"/>
      <c r="AP20" s="50"/>
      <c r="AQ20" s="50"/>
    </row>
    <row r="21" spans="1:43" s="127" customFormat="1" ht="30" customHeight="1" x14ac:dyDescent="0.25">
      <c r="B21" s="389"/>
      <c r="C21" s="12"/>
      <c r="D21" s="394"/>
      <c r="E21" s="391"/>
      <c r="F21" s="32" t="s">
        <v>143</v>
      </c>
      <c r="G21" s="234">
        <f>-'Efectos Ambientales'!F31/1000000</f>
        <v>-549.57028137869713</v>
      </c>
      <c r="H21" s="234">
        <f>-'Efectos Ambientales'!G31/1000000</f>
        <v>-564.56157013270968</v>
      </c>
      <c r="I21" s="234">
        <f>-'Efectos Ambientales'!H31/1000000</f>
        <v>-575.9355976824487</v>
      </c>
      <c r="J21" s="234">
        <f>-'Efectos Ambientales'!I31/1000000</f>
        <v>-586.90353844784192</v>
      </c>
      <c r="K21" s="234">
        <f>-'Efectos Ambientales'!J31/1000000</f>
        <v>-572.0079759915775</v>
      </c>
      <c r="L21" s="234">
        <f>-'Efectos Ambientales'!K31/1000000</f>
        <v>-590.01900884586098</v>
      </c>
      <c r="M21" s="234">
        <f>-'Efectos Ambientales'!L31/1000000</f>
        <v>-602.90388278808473</v>
      </c>
      <c r="N21" s="234">
        <f>-'Efectos Ambientales'!M31/1000000</f>
        <v>-615.44952574436854</v>
      </c>
      <c r="O21" s="234">
        <f>-'Efectos Ambientales'!N31/1000000</f>
        <v>-599.56484358593355</v>
      </c>
      <c r="P21" s="234">
        <f>-'Efectos Ambientales'!O31/1000000</f>
        <v>-618.9495769407265</v>
      </c>
      <c r="Q21" s="234">
        <f>-'Efectos Ambientales'!P31/1000000</f>
        <v>-632.56184981382955</v>
      </c>
      <c r="R21" s="234">
        <f>-'Efectos Ambientales'!Q31/1000000</f>
        <v>-645.70259722141839</v>
      </c>
      <c r="S21" s="234">
        <f>-'Efectos Ambientales'!R31/1000000</f>
        <v>-627.98840592938291</v>
      </c>
      <c r="T21" s="234">
        <f>-'Efectos Ambientales'!S31/1000000</f>
        <v>-648.52147007281496</v>
      </c>
      <c r="U21" s="234">
        <f>-'Efectos Ambientales'!T31/1000000</f>
        <v>-662.82174266557138</v>
      </c>
      <c r="V21" s="234">
        <f>-'Efectos Ambientales'!U31/1000000</f>
        <v>-676.6018561412933</v>
      </c>
      <c r="W21" s="234">
        <f>-'Efectos Ambientales'!V31/1000000</f>
        <v>-656.93493203572723</v>
      </c>
      <c r="X21" s="234">
        <f>-'Efectos Ambientales'!W31/1000000</f>
        <v>-678.70725479223563</v>
      </c>
      <c r="Y21" s="234">
        <f>-'Efectos Ambientales'!X31/1000000</f>
        <v>-693.71532932224659</v>
      </c>
      <c r="Z21" s="234">
        <f>-'Efectos Ambientales'!Y31/1000000</f>
        <v>-708.14977305854632</v>
      </c>
      <c r="AA21" s="234">
        <f>-'Efectos Ambientales'!Z31/1000000</f>
        <v>-686.32732299801864</v>
      </c>
      <c r="AB21" s="234">
        <f>-'Efectos Ambientales'!AA31/1000000</f>
        <v>-709.40250205975963</v>
      </c>
      <c r="AC21" s="234">
        <f>-'Efectos Ambientales'!AB31/1000000</f>
        <v>-725.13667525670826</v>
      </c>
      <c r="AD21" s="234">
        <f>-'Efectos Ambientales'!AC31/1000000</f>
        <v>-740.23843877551769</v>
      </c>
      <c r="AE21" s="234">
        <f>-'Efectos Ambientales'!AD31/1000000</f>
        <v>-716.03740180184866</v>
      </c>
      <c r="AF21" s="234">
        <f>-'Efectos Ambientales'!AE31/1000000</f>
        <v>-740.48099875762102</v>
      </c>
      <c r="AG21" s="254">
        <f>-'Efectos Ambientales'!AF31/1000000</f>
        <v>-756.95767107735651</v>
      </c>
      <c r="AH21" s="50"/>
      <c r="AI21" s="50"/>
      <c r="AJ21" s="50"/>
      <c r="AK21" s="50"/>
      <c r="AL21" s="50"/>
      <c r="AM21" s="50"/>
      <c r="AN21" s="50"/>
      <c r="AO21" s="50"/>
      <c r="AP21" s="50"/>
      <c r="AQ21" s="50"/>
    </row>
    <row r="22" spans="1:43" ht="30" customHeight="1" thickBot="1" x14ac:dyDescent="0.3">
      <c r="B22" s="390"/>
      <c r="D22" s="395"/>
      <c r="E22" s="249" t="s">
        <v>16</v>
      </c>
      <c r="F22" s="255" t="s">
        <v>145</v>
      </c>
      <c r="G22" s="320">
        <f>'Crecimiento Industria'!C22*Supuestos!$D$30*Supuestos!$D$27/1000000</f>
        <v>58009.41479910491</v>
      </c>
      <c r="H22" s="320">
        <f>'Crecimiento Industria'!D22*Supuestos!$D$30*Supuestos!$D$27/1000000</f>
        <v>29091.721521751118</v>
      </c>
      <c r="I22" s="320">
        <f>'Crecimiento Industria'!E22*Supuestos!$D$30*Supuestos!$D$27/1000000</f>
        <v>14574.952482397306</v>
      </c>
      <c r="J22" s="320">
        <f>'Crecimiento Industria'!F22*Supuestos!$D$30*Supuestos!$D$27/1000000</f>
        <v>1748.994297887677</v>
      </c>
      <c r="K22" s="320">
        <f>'Crecimiento Industria'!G22*Supuestos!$D$30*Supuestos!$D$27/1000000</f>
        <v>58299.809929589224</v>
      </c>
      <c r="L22" s="320">
        <f>'Crecimiento Industria'!H22*Supuestos!$D$30*Supuestos!$D$27/1000000</f>
        <v>29149.904964794612</v>
      </c>
      <c r="M22" s="320">
        <f>'Crecimiento Industria'!I22*Supuestos!$D$30*Supuestos!$D$27/1000000</f>
        <v>14574.952482397306</v>
      </c>
      <c r="N22" s="320">
        <f>'Crecimiento Industria'!J22*Supuestos!$D$30*Supuestos!$D$27/1000000</f>
        <v>1748.994297887677</v>
      </c>
      <c r="O22" s="320">
        <f>'Crecimiento Industria'!K22*Supuestos!$D$30*Supuestos!$D$27/1000000</f>
        <v>58299.809929589224</v>
      </c>
      <c r="P22" s="320">
        <f>'Crecimiento Industria'!L22*Supuestos!$D$30*Supuestos!$D$27/1000000</f>
        <v>29149.904964794612</v>
      </c>
      <c r="Q22" s="320">
        <f>'Crecimiento Industria'!M22*Supuestos!$D$30*Supuestos!$D$27/1000000</f>
        <v>14574.952482397306</v>
      </c>
      <c r="R22" s="320">
        <f>'Crecimiento Industria'!N22*Supuestos!$D$30*Supuestos!$D$27/1000000</f>
        <v>1748.994297887677</v>
      </c>
      <c r="S22" s="320">
        <f>'Crecimiento Industria'!O22*Supuestos!$D$30*Supuestos!$D$27/1000000</f>
        <v>58299.809929589224</v>
      </c>
      <c r="T22" s="320">
        <f>'Crecimiento Industria'!P22*Supuestos!$D$30*Supuestos!$D$27/1000000</f>
        <v>29149.904964794612</v>
      </c>
      <c r="U22" s="320">
        <f>'Crecimiento Industria'!Q22*Supuestos!$D$30*Supuestos!$D$27/1000000</f>
        <v>14574.952482397306</v>
      </c>
      <c r="V22" s="320">
        <f>'Crecimiento Industria'!R22*Supuestos!$D$30*Supuestos!$D$27/1000000</f>
        <v>1748.994297887677</v>
      </c>
      <c r="W22" s="320">
        <f>'Crecimiento Industria'!S22*Supuestos!$D$30*Supuestos!$D$27/1000000</f>
        <v>58299.809929589224</v>
      </c>
      <c r="X22" s="320">
        <f>'Crecimiento Industria'!T22*Supuestos!$D$30*Supuestos!$D$27/1000000</f>
        <v>29149.904964794612</v>
      </c>
      <c r="Y22" s="320">
        <f>'Crecimiento Industria'!U22*Supuestos!$D$30*Supuestos!$D$27/1000000</f>
        <v>14574.952482397306</v>
      </c>
      <c r="Z22" s="320">
        <f>'Crecimiento Industria'!V22*Supuestos!$D$30*Supuestos!$D$27/1000000</f>
        <v>1748.994297887677</v>
      </c>
      <c r="AA22" s="320">
        <f>'Crecimiento Industria'!W22*Supuestos!$D$30*Supuestos!$D$27/1000000</f>
        <v>58299.809929589224</v>
      </c>
      <c r="AB22" s="320">
        <f>'Crecimiento Industria'!X22*Supuestos!$D$30*Supuestos!$D$27/1000000</f>
        <v>29149.904964794612</v>
      </c>
      <c r="AC22" s="320">
        <f>'Crecimiento Industria'!Y22*Supuestos!$D$30*Supuestos!$D$27/1000000</f>
        <v>14574.952482397306</v>
      </c>
      <c r="AD22" s="320">
        <f>'Crecimiento Industria'!Z22*Supuestos!$D$30*Supuestos!$D$27/1000000</f>
        <v>1748.994297887677</v>
      </c>
      <c r="AE22" s="320">
        <f>'Crecimiento Industria'!AA22*Supuestos!$D$30*Supuestos!$D$27/1000000</f>
        <v>58299.809929589224</v>
      </c>
      <c r="AF22" s="320">
        <f>'Crecimiento Industria'!AB22*Supuestos!$D$30*Supuestos!$D$27/1000000</f>
        <v>29149.904964794612</v>
      </c>
      <c r="AG22" s="324">
        <f>'Crecimiento Industria'!AC22*Supuestos!$D$30*Supuestos!$D$27/1000000</f>
        <v>14574.952482397306</v>
      </c>
      <c r="AH22" s="48"/>
      <c r="AI22" s="48"/>
      <c r="AJ22" s="48"/>
      <c r="AK22" s="48"/>
      <c r="AL22" s="48"/>
      <c r="AM22" s="48"/>
      <c r="AN22" s="48"/>
      <c r="AO22" s="48"/>
      <c r="AP22" s="48"/>
      <c r="AQ22" s="48"/>
    </row>
    <row r="23" spans="1:43" ht="30" customHeight="1" thickBot="1" x14ac:dyDescent="0.3">
      <c r="D23" s="382"/>
      <c r="E23" s="228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8"/>
      <c r="AI23" s="48"/>
      <c r="AJ23" s="48"/>
      <c r="AK23" s="48"/>
      <c r="AL23" s="48"/>
      <c r="AM23" s="48"/>
      <c r="AN23" s="48"/>
      <c r="AO23" s="48"/>
      <c r="AP23" s="48"/>
      <c r="AQ23" s="48"/>
    </row>
    <row r="24" spans="1:43" s="4" customFormat="1" ht="30" customHeight="1" x14ac:dyDescent="0.25">
      <c r="A24"/>
      <c r="B24" s="388" t="s">
        <v>226</v>
      </c>
      <c r="C24" s="383"/>
      <c r="D24" s="392" t="s">
        <v>148</v>
      </c>
      <c r="E24" s="396" t="s">
        <v>11</v>
      </c>
      <c r="F24" s="229" t="s">
        <v>153</v>
      </c>
      <c r="G24" s="55">
        <f>G17-G11</f>
        <v>0</v>
      </c>
      <c r="H24" s="55">
        <f t="shared" ref="H24:AG24" si="1">H17-H11</f>
        <v>0</v>
      </c>
      <c r="I24" s="55">
        <f t="shared" si="1"/>
        <v>0</v>
      </c>
      <c r="J24" s="55">
        <f t="shared" si="1"/>
        <v>0</v>
      </c>
      <c r="K24" s="55">
        <f t="shared" si="1"/>
        <v>0</v>
      </c>
      <c r="L24" s="55">
        <f t="shared" si="1"/>
        <v>0</v>
      </c>
      <c r="M24" s="55">
        <f t="shared" si="1"/>
        <v>0</v>
      </c>
      <c r="N24" s="55">
        <f t="shared" si="1"/>
        <v>0</v>
      </c>
      <c r="O24" s="55">
        <f t="shared" si="1"/>
        <v>0</v>
      </c>
      <c r="P24" s="55">
        <f t="shared" si="1"/>
        <v>0</v>
      </c>
      <c r="Q24" s="55">
        <f t="shared" si="1"/>
        <v>0</v>
      </c>
      <c r="R24" s="55">
        <f t="shared" si="1"/>
        <v>0</v>
      </c>
      <c r="S24" s="55">
        <f t="shared" si="1"/>
        <v>0</v>
      </c>
      <c r="T24" s="55">
        <f t="shared" si="1"/>
        <v>0</v>
      </c>
      <c r="U24" s="55">
        <f t="shared" si="1"/>
        <v>0</v>
      </c>
      <c r="V24" s="55">
        <f t="shared" si="1"/>
        <v>0</v>
      </c>
      <c r="W24" s="55">
        <f t="shared" si="1"/>
        <v>0</v>
      </c>
      <c r="X24" s="55">
        <f t="shared" si="1"/>
        <v>0</v>
      </c>
      <c r="Y24" s="55">
        <f t="shared" si="1"/>
        <v>0</v>
      </c>
      <c r="Z24" s="55">
        <f t="shared" si="1"/>
        <v>0</v>
      </c>
      <c r="AA24" s="55">
        <f t="shared" si="1"/>
        <v>0</v>
      </c>
      <c r="AB24" s="55">
        <f t="shared" si="1"/>
        <v>0</v>
      </c>
      <c r="AC24" s="55">
        <f t="shared" si="1"/>
        <v>0</v>
      </c>
      <c r="AD24" s="55">
        <f t="shared" si="1"/>
        <v>0</v>
      </c>
      <c r="AE24" s="55">
        <f t="shared" si="1"/>
        <v>0</v>
      </c>
      <c r="AF24" s="55">
        <f t="shared" si="1"/>
        <v>0</v>
      </c>
      <c r="AG24" s="256">
        <f t="shared" si="1"/>
        <v>0</v>
      </c>
      <c r="AH24" s="265"/>
      <c r="AI24" s="48"/>
      <c r="AJ24" s="48"/>
      <c r="AK24" s="48"/>
      <c r="AL24" s="48"/>
      <c r="AM24" s="48"/>
      <c r="AN24" s="48"/>
      <c r="AO24" s="48"/>
      <c r="AP24" s="48"/>
      <c r="AQ24" s="48"/>
    </row>
    <row r="25" spans="1:43" ht="30" customHeight="1" x14ac:dyDescent="0.25">
      <c r="B25" s="389"/>
      <c r="C25" s="383"/>
      <c r="D25" s="393"/>
      <c r="E25" s="397"/>
      <c r="F25" s="312" t="s">
        <v>186</v>
      </c>
      <c r="G25" s="317">
        <f>G18</f>
        <v>-8250.227882539366</v>
      </c>
      <c r="H25" s="317">
        <f t="shared" ref="H25:AG25" si="2">H18</f>
        <v>-4137.4892830934923</v>
      </c>
      <c r="I25" s="317">
        <f t="shared" si="2"/>
        <v>-2072.8821308298393</v>
      </c>
      <c r="J25" s="317">
        <f t="shared" si="2"/>
        <v>-248.74585569958072</v>
      </c>
      <c r="K25" s="317">
        <f t="shared" si="2"/>
        <v>-8291.5285233193572</v>
      </c>
      <c r="L25" s="317">
        <f t="shared" si="2"/>
        <v>-4145.7642616596786</v>
      </c>
      <c r="M25" s="317">
        <f t="shared" si="2"/>
        <v>-2072.8821308298393</v>
      </c>
      <c r="N25" s="317">
        <f t="shared" si="2"/>
        <v>-248.74585569958072</v>
      </c>
      <c r="O25" s="317">
        <f t="shared" si="2"/>
        <v>-8291.5285233193572</v>
      </c>
      <c r="P25" s="317">
        <f t="shared" si="2"/>
        <v>-4145.7642616596786</v>
      </c>
      <c r="Q25" s="317">
        <f t="shared" si="2"/>
        <v>-2072.8821308298393</v>
      </c>
      <c r="R25" s="317">
        <f t="shared" si="2"/>
        <v>-248.74585569958072</v>
      </c>
      <c r="S25" s="317">
        <f t="shared" si="2"/>
        <v>-8291.5285233193572</v>
      </c>
      <c r="T25" s="317">
        <f t="shared" si="2"/>
        <v>-4145.7642616596786</v>
      </c>
      <c r="U25" s="317">
        <f t="shared" si="2"/>
        <v>-2072.8821308298393</v>
      </c>
      <c r="V25" s="317">
        <f t="shared" si="2"/>
        <v>-248.74585569958072</v>
      </c>
      <c r="W25" s="317">
        <f t="shared" si="2"/>
        <v>-8291.5285233193572</v>
      </c>
      <c r="X25" s="317">
        <f t="shared" si="2"/>
        <v>-4145.7642616596786</v>
      </c>
      <c r="Y25" s="317">
        <f t="shared" si="2"/>
        <v>-2072.8821308298393</v>
      </c>
      <c r="Z25" s="317">
        <f t="shared" si="2"/>
        <v>-248.74585569958072</v>
      </c>
      <c r="AA25" s="317">
        <f t="shared" si="2"/>
        <v>-8291.5285233193572</v>
      </c>
      <c r="AB25" s="317">
        <f t="shared" si="2"/>
        <v>-4145.7642616596786</v>
      </c>
      <c r="AC25" s="317">
        <f t="shared" si="2"/>
        <v>-2072.8821308298393</v>
      </c>
      <c r="AD25" s="317">
        <f t="shared" si="2"/>
        <v>-248.74585569958072</v>
      </c>
      <c r="AE25" s="317">
        <f t="shared" si="2"/>
        <v>-8291.5285233193572</v>
      </c>
      <c r="AF25" s="317">
        <f t="shared" si="2"/>
        <v>-4145.7642616596786</v>
      </c>
      <c r="AG25" s="325">
        <f t="shared" si="2"/>
        <v>-2072.8821308298393</v>
      </c>
      <c r="AH25" s="48"/>
      <c r="AI25" s="48"/>
      <c r="AJ25" s="48"/>
      <c r="AK25" s="48"/>
      <c r="AL25" s="48"/>
      <c r="AM25" s="48"/>
      <c r="AN25" s="48"/>
      <c r="AO25" s="48"/>
      <c r="AP25" s="48"/>
      <c r="AQ25" s="48"/>
    </row>
    <row r="26" spans="1:43" ht="30" customHeight="1" x14ac:dyDescent="0.25">
      <c r="B26" s="389"/>
      <c r="C26" s="383"/>
      <c r="D26" s="393"/>
      <c r="E26" s="231"/>
      <c r="F26" s="232" t="s">
        <v>155</v>
      </c>
      <c r="G26" s="233">
        <f>G24+G25</f>
        <v>-8250.227882539366</v>
      </c>
      <c r="H26" s="233">
        <f t="shared" ref="H26:AG26" si="3">H24+H25</f>
        <v>-4137.4892830934923</v>
      </c>
      <c r="I26" s="233">
        <f t="shared" si="3"/>
        <v>-2072.8821308298393</v>
      </c>
      <c r="J26" s="233">
        <f t="shared" si="3"/>
        <v>-248.74585569958072</v>
      </c>
      <c r="K26" s="233">
        <f t="shared" si="3"/>
        <v>-8291.5285233193572</v>
      </c>
      <c r="L26" s="233">
        <f t="shared" si="3"/>
        <v>-4145.7642616596786</v>
      </c>
      <c r="M26" s="233">
        <f t="shared" si="3"/>
        <v>-2072.8821308298393</v>
      </c>
      <c r="N26" s="233">
        <f t="shared" si="3"/>
        <v>-248.74585569958072</v>
      </c>
      <c r="O26" s="233">
        <f t="shared" si="3"/>
        <v>-8291.5285233193572</v>
      </c>
      <c r="P26" s="233">
        <f t="shared" si="3"/>
        <v>-4145.7642616596786</v>
      </c>
      <c r="Q26" s="233">
        <f t="shared" si="3"/>
        <v>-2072.8821308298393</v>
      </c>
      <c r="R26" s="233">
        <f t="shared" si="3"/>
        <v>-248.74585569958072</v>
      </c>
      <c r="S26" s="233">
        <f t="shared" si="3"/>
        <v>-8291.5285233193572</v>
      </c>
      <c r="T26" s="233">
        <f t="shared" si="3"/>
        <v>-4145.7642616596786</v>
      </c>
      <c r="U26" s="233">
        <f t="shared" si="3"/>
        <v>-2072.8821308298393</v>
      </c>
      <c r="V26" s="233">
        <f t="shared" si="3"/>
        <v>-248.74585569958072</v>
      </c>
      <c r="W26" s="233">
        <f t="shared" si="3"/>
        <v>-8291.5285233193572</v>
      </c>
      <c r="X26" s="233">
        <f t="shared" si="3"/>
        <v>-4145.7642616596786</v>
      </c>
      <c r="Y26" s="233">
        <f t="shared" si="3"/>
        <v>-2072.8821308298393</v>
      </c>
      <c r="Z26" s="233">
        <f t="shared" si="3"/>
        <v>-248.74585569958072</v>
      </c>
      <c r="AA26" s="233">
        <f t="shared" si="3"/>
        <v>-8291.5285233193572</v>
      </c>
      <c r="AB26" s="233">
        <f t="shared" si="3"/>
        <v>-4145.7642616596786</v>
      </c>
      <c r="AC26" s="233">
        <f t="shared" si="3"/>
        <v>-2072.8821308298393</v>
      </c>
      <c r="AD26" s="233">
        <f t="shared" si="3"/>
        <v>-248.74585569958072</v>
      </c>
      <c r="AE26" s="233">
        <f t="shared" si="3"/>
        <v>-8291.5285233193572</v>
      </c>
      <c r="AF26" s="233">
        <f t="shared" si="3"/>
        <v>-4145.7642616596786</v>
      </c>
      <c r="AG26" s="326">
        <f t="shared" si="3"/>
        <v>-2072.8821308298393</v>
      </c>
      <c r="AH26" s="48"/>
      <c r="AI26" s="48"/>
      <c r="AJ26" s="48"/>
      <c r="AK26" s="48"/>
      <c r="AL26" s="48"/>
      <c r="AM26" s="48"/>
      <c r="AN26" s="48"/>
      <c r="AO26" s="48"/>
      <c r="AP26" s="48"/>
      <c r="AQ26" s="48"/>
    </row>
    <row r="27" spans="1:43" s="127" customFormat="1" ht="30" customHeight="1" x14ac:dyDescent="0.25">
      <c r="B27" s="389"/>
      <c r="C27" s="183"/>
      <c r="D27" s="394" t="s">
        <v>219</v>
      </c>
      <c r="E27" s="283" t="s">
        <v>190</v>
      </c>
      <c r="F27" s="230" t="s">
        <v>184</v>
      </c>
      <c r="G27" s="218">
        <f>G19</f>
        <v>-218128.21684174999</v>
      </c>
      <c r="H27" s="218"/>
      <c r="I27" s="218"/>
      <c r="J27" s="218"/>
      <c r="K27" s="218">
        <f>-'Crecimiento Industria'!G26/1000000</f>
        <v>-514.61403102532063</v>
      </c>
      <c r="L27" s="218"/>
      <c r="M27" s="218"/>
      <c r="N27" s="218"/>
      <c r="O27" s="218">
        <f>-'Crecimiento Industria'!K26/1000000</f>
        <v>-583.88400892351592</v>
      </c>
      <c r="P27" s="218"/>
      <c r="Q27" s="218"/>
      <c r="R27" s="218"/>
      <c r="S27" s="218">
        <f>-'Crecimiento Industria'!O26/1000000</f>
        <v>-662.02902593748036</v>
      </c>
      <c r="T27" s="218"/>
      <c r="U27" s="218"/>
      <c r="V27" s="218"/>
      <c r="W27" s="218">
        <f>-'Crecimiento Industria'!S26/1000000</f>
        <v>-750.63270184736371</v>
      </c>
      <c r="X27" s="218"/>
      <c r="Y27" s="218"/>
      <c r="Z27" s="218"/>
      <c r="AA27" s="218">
        <f>-'Crecimiento Industria'!W26/1000000</f>
        <v>-851.09478739967426</v>
      </c>
      <c r="AB27" s="218"/>
      <c r="AC27" s="218"/>
      <c r="AD27" s="218"/>
      <c r="AE27" s="218">
        <f>-'Crecimiento Industria'!AA26/1000000</f>
        <v>-965.00237114128709</v>
      </c>
      <c r="AF27" s="218"/>
      <c r="AG27" s="218"/>
      <c r="AH27" s="48"/>
      <c r="AI27" s="48"/>
      <c r="AJ27" s="48"/>
      <c r="AK27" s="48"/>
      <c r="AL27" s="48"/>
      <c r="AM27" s="48"/>
      <c r="AN27" s="48"/>
      <c r="AO27" s="48"/>
      <c r="AP27" s="48"/>
      <c r="AQ27" s="48"/>
    </row>
    <row r="28" spans="1:43" s="36" customFormat="1" ht="30" customHeight="1" x14ac:dyDescent="0.25">
      <c r="B28" s="389"/>
      <c r="C28" s="12"/>
      <c r="D28" s="394"/>
      <c r="E28" s="391" t="s">
        <v>12</v>
      </c>
      <c r="F28" s="32" t="s">
        <v>152</v>
      </c>
      <c r="G28" s="327">
        <f>G20-G13</f>
        <v>182.49008252950443</v>
      </c>
      <c r="H28" s="327">
        <f t="shared" ref="H28:AG28" si="4">H20-H13</f>
        <v>93.005956504861388</v>
      </c>
      <c r="I28" s="327">
        <f t="shared" si="4"/>
        <v>47.462669515221933</v>
      </c>
      <c r="J28" s="327">
        <f t="shared" si="4"/>
        <v>5.8014570201848983</v>
      </c>
      <c r="K28" s="327">
        <f t="shared" si="4"/>
        <v>197.12384045083854</v>
      </c>
      <c r="L28" s="327">
        <f t="shared" si="4"/>
        <v>100.52330243790311</v>
      </c>
      <c r="M28" s="327">
        <f t="shared" si="4"/>
        <v>51.276936573575767</v>
      </c>
      <c r="N28" s="327">
        <f t="shared" si="4"/>
        <v>6.2784506679408878</v>
      </c>
      <c r="O28" s="327">
        <f t="shared" si="4"/>
        <v>213.55103538558978</v>
      </c>
      <c r="P28" s="327">
        <f t="shared" si="4"/>
        <v>108.94839947784294</v>
      </c>
      <c r="Q28" s="327">
        <f t="shared" si="4"/>
        <v>55.580025993621348</v>
      </c>
      <c r="R28" s="327">
        <f t="shared" si="4"/>
        <v>6.804996062554892</v>
      </c>
      <c r="S28" s="327">
        <f t="shared" si="4"/>
        <v>231.43791608749871</v>
      </c>
      <c r="T28" s="327">
        <f t="shared" si="4"/>
        <v>118.06805289203749</v>
      </c>
      <c r="U28" s="327">
        <f t="shared" si="4"/>
        <v>60.232417182873178</v>
      </c>
      <c r="V28" s="327">
        <f t="shared" si="4"/>
        <v>7.374616230202264</v>
      </c>
      <c r="W28" s="327">
        <f t="shared" si="4"/>
        <v>250.81069798917724</v>
      </c>
      <c r="X28" s="327">
        <f t="shared" si="4"/>
        <v>127.95107757917776</v>
      </c>
      <c r="Y28" s="327">
        <f t="shared" si="4"/>
        <v>65.274242227017567</v>
      </c>
      <c r="Z28" s="327">
        <f t="shared" si="4"/>
        <v>7.9919171213068694</v>
      </c>
      <c r="AA28" s="327">
        <f t="shared" si="4"/>
        <v>271.80510129565664</v>
      </c>
      <c r="AB28" s="327">
        <f t="shared" si="4"/>
        <v>138.66137242598052</v>
      </c>
      <c r="AC28" s="327">
        <f t="shared" si="4"/>
        <v>70.738099143112777</v>
      </c>
      <c r="AD28" s="327">
        <f t="shared" si="4"/>
        <v>8.6608899066859522</v>
      </c>
      <c r="AE28" s="327">
        <f t="shared" si="4"/>
        <v>294.55686572639934</v>
      </c>
      <c r="AF28" s="327">
        <f t="shared" si="4"/>
        <v>150.26818505032224</v>
      </c>
      <c r="AG28" s="328">
        <f t="shared" si="4"/>
        <v>76.65931460342199</v>
      </c>
      <c r="AH28" s="48"/>
      <c r="AI28" s="48"/>
      <c r="AJ28" s="48"/>
      <c r="AK28" s="48"/>
      <c r="AL28" s="48"/>
      <c r="AM28" s="48"/>
      <c r="AN28" s="48"/>
      <c r="AO28" s="48"/>
      <c r="AP28" s="48"/>
      <c r="AQ28" s="48"/>
    </row>
    <row r="29" spans="1:43" s="127" customFormat="1" ht="30" customHeight="1" x14ac:dyDescent="0.25">
      <c r="B29" s="389"/>
      <c r="C29" s="12"/>
      <c r="D29" s="394"/>
      <c r="E29" s="391"/>
      <c r="F29" s="263" t="s">
        <v>144</v>
      </c>
      <c r="G29" s="327">
        <f t="shared" ref="G29:AG29" si="5">G21-G14</f>
        <v>20.625569706348415</v>
      </c>
      <c r="H29" s="327">
        <f t="shared" si="5"/>
        <v>10.511808709859451</v>
      </c>
      <c r="I29" s="327">
        <f t="shared" si="5"/>
        <v>5.3643715042833264</v>
      </c>
      <c r="J29" s="327">
        <f t="shared" si="5"/>
        <v>0.65569785771140232</v>
      </c>
      <c r="K29" s="327">
        <f t="shared" si="5"/>
        <v>22.279520375275752</v>
      </c>
      <c r="L29" s="327">
        <f t="shared" si="5"/>
        <v>11.361441415371928</v>
      </c>
      <c r="M29" s="327">
        <f t="shared" si="5"/>
        <v>5.7954712659810639</v>
      </c>
      <c r="N29" s="327">
        <f t="shared" si="5"/>
        <v>0.70960909274936057</v>
      </c>
      <c r="O29" s="327">
        <f t="shared" si="5"/>
        <v>24.136170608045177</v>
      </c>
      <c r="P29" s="327">
        <f t="shared" si="5"/>
        <v>12.313670839959286</v>
      </c>
      <c r="Q29" s="327">
        <f t="shared" si="5"/>
        <v>6.2818191790051969</v>
      </c>
      <c r="R29" s="327">
        <f t="shared" si="5"/>
        <v>0.76912081300065438</v>
      </c>
      <c r="S29" s="327">
        <f t="shared" si="5"/>
        <v>26.15779885015354</v>
      </c>
      <c r="T29" s="327">
        <f t="shared" si="5"/>
        <v>13.344401083405842</v>
      </c>
      <c r="U29" s="327">
        <f t="shared" si="5"/>
        <v>6.8076462126995239</v>
      </c>
      <c r="V29" s="327">
        <f t="shared" si="5"/>
        <v>0.83350097169807214</v>
      </c>
      <c r="W29" s="327">
        <f t="shared" si="5"/>
        <v>28.347368047451482</v>
      </c>
      <c r="X29" s="327">
        <f t="shared" si="5"/>
        <v>14.461409809407314</v>
      </c>
      <c r="Y29" s="327">
        <f t="shared" si="5"/>
        <v>7.3774882142690785</v>
      </c>
      <c r="Z29" s="327">
        <f t="shared" si="5"/>
        <v>0.90327014700221753</v>
      </c>
      <c r="AA29" s="327">
        <f t="shared" si="5"/>
        <v>30.720217699546765</v>
      </c>
      <c r="AB29" s="327">
        <f t="shared" si="5"/>
        <v>15.671919059423772</v>
      </c>
      <c r="AC29" s="327">
        <f t="shared" si="5"/>
        <v>7.9950295081649756</v>
      </c>
      <c r="AD29" s="327">
        <f t="shared" si="5"/>
        <v>0.9788794328617314</v>
      </c>
      <c r="AE29" s="327">
        <f t="shared" si="5"/>
        <v>33.291689511626373</v>
      </c>
      <c r="AF29" s="327">
        <f t="shared" si="5"/>
        <v>16.983755404356202</v>
      </c>
      <c r="AG29" s="328">
        <f t="shared" si="5"/>
        <v>8.6642628195323823</v>
      </c>
      <c r="AH29" s="48"/>
      <c r="AI29" s="48"/>
      <c r="AJ29" s="48"/>
      <c r="AK29" s="48"/>
      <c r="AL29" s="48"/>
      <c r="AM29" s="48"/>
      <c r="AN29" s="48"/>
      <c r="AO29" s="48"/>
      <c r="AP29" s="48"/>
      <c r="AQ29" s="48"/>
    </row>
    <row r="30" spans="1:43" ht="30" customHeight="1" x14ac:dyDescent="0.25">
      <c r="B30" s="389"/>
      <c r="D30" s="394"/>
      <c r="E30" s="391"/>
      <c r="F30" s="23" t="s">
        <v>14</v>
      </c>
      <c r="G30" s="329">
        <f>SUM(G27:G29)</f>
        <v>-217925.10118951413</v>
      </c>
      <c r="H30" s="329">
        <f t="shared" ref="H30:AG30" si="6">SUM(H27:H29)</f>
        <v>103.51776521472084</v>
      </c>
      <c r="I30" s="329">
        <f t="shared" si="6"/>
        <v>52.827041019505259</v>
      </c>
      <c r="J30" s="329">
        <f t="shared" si="6"/>
        <v>6.4571548778963006</v>
      </c>
      <c r="K30" s="329">
        <f t="shared" si="6"/>
        <v>-295.21067019920633</v>
      </c>
      <c r="L30" s="329">
        <f t="shared" si="6"/>
        <v>111.88474385327504</v>
      </c>
      <c r="M30" s="329">
        <f t="shared" si="6"/>
        <v>57.072407839556831</v>
      </c>
      <c r="N30" s="329">
        <f t="shared" si="6"/>
        <v>6.9880597606902484</v>
      </c>
      <c r="O30" s="329">
        <f t="shared" si="6"/>
        <v>-346.19680292988096</v>
      </c>
      <c r="P30" s="329">
        <f t="shared" si="6"/>
        <v>121.26207031780223</v>
      </c>
      <c r="Q30" s="329">
        <f t="shared" si="6"/>
        <v>61.861845172626545</v>
      </c>
      <c r="R30" s="329">
        <f t="shared" si="6"/>
        <v>7.5741168755555464</v>
      </c>
      <c r="S30" s="329">
        <f t="shared" si="6"/>
        <v>-404.43331099982811</v>
      </c>
      <c r="T30" s="329">
        <f t="shared" si="6"/>
        <v>131.41245397544333</v>
      </c>
      <c r="U30" s="329">
        <f t="shared" si="6"/>
        <v>67.040063395572702</v>
      </c>
      <c r="V30" s="329">
        <f t="shared" si="6"/>
        <v>8.2081172019003361</v>
      </c>
      <c r="W30" s="329">
        <f t="shared" si="6"/>
        <v>-471.47463581073498</v>
      </c>
      <c r="X30" s="329">
        <f t="shared" si="6"/>
        <v>142.41248738858508</v>
      </c>
      <c r="Y30" s="329">
        <f t="shared" si="6"/>
        <v>72.651730441286645</v>
      </c>
      <c r="Z30" s="329">
        <f t="shared" si="6"/>
        <v>8.8951872683090869</v>
      </c>
      <c r="AA30" s="329">
        <f t="shared" si="6"/>
        <v>-548.56946840447085</v>
      </c>
      <c r="AB30" s="329">
        <f t="shared" si="6"/>
        <v>154.33329148540429</v>
      </c>
      <c r="AC30" s="329">
        <f t="shared" si="6"/>
        <v>78.733128651277752</v>
      </c>
      <c r="AD30" s="329">
        <f t="shared" si="6"/>
        <v>9.6397693395476836</v>
      </c>
      <c r="AE30" s="329">
        <f t="shared" si="6"/>
        <v>-637.15381590326137</v>
      </c>
      <c r="AF30" s="329">
        <f t="shared" si="6"/>
        <v>167.25194045467845</v>
      </c>
      <c r="AG30" s="330">
        <f t="shared" si="6"/>
        <v>85.323577422954372</v>
      </c>
      <c r="AH30" s="48"/>
      <c r="AI30" s="48"/>
      <c r="AJ30" s="48"/>
      <c r="AK30" s="48"/>
      <c r="AL30" s="48"/>
      <c r="AM30" s="48"/>
      <c r="AN30" s="48"/>
      <c r="AO30" s="48"/>
      <c r="AP30" s="48"/>
      <c r="AQ30" s="48"/>
    </row>
    <row r="31" spans="1:43" ht="30" customHeight="1" x14ac:dyDescent="0.25">
      <c r="B31" s="389"/>
      <c r="D31" s="394"/>
      <c r="E31" s="386" t="s">
        <v>16</v>
      </c>
      <c r="F31" s="227" t="s">
        <v>146</v>
      </c>
      <c r="G31" s="331">
        <f t="shared" ref="G31:AG31" si="7">G22-G15</f>
        <v>58009.41479910491</v>
      </c>
      <c r="H31" s="331">
        <f t="shared" si="7"/>
        <v>29091.721521751118</v>
      </c>
      <c r="I31" s="331">
        <f t="shared" si="7"/>
        <v>14574.952482397306</v>
      </c>
      <c r="J31" s="331">
        <f t="shared" si="7"/>
        <v>1748.994297887677</v>
      </c>
      <c r="K31" s="331">
        <f t="shared" si="7"/>
        <v>58299.809929589224</v>
      </c>
      <c r="L31" s="331">
        <f t="shared" si="7"/>
        <v>29149.904964794612</v>
      </c>
      <c r="M31" s="331">
        <f t="shared" si="7"/>
        <v>14574.952482397306</v>
      </c>
      <c r="N31" s="331">
        <f t="shared" si="7"/>
        <v>1748.994297887677</v>
      </c>
      <c r="O31" s="331">
        <f t="shared" si="7"/>
        <v>58299.809929589224</v>
      </c>
      <c r="P31" s="331">
        <f t="shared" si="7"/>
        <v>29149.904964794612</v>
      </c>
      <c r="Q31" s="331">
        <f t="shared" si="7"/>
        <v>14574.952482397306</v>
      </c>
      <c r="R31" s="331">
        <f t="shared" si="7"/>
        <v>1748.994297887677</v>
      </c>
      <c r="S31" s="331">
        <f t="shared" si="7"/>
        <v>58299.809929589224</v>
      </c>
      <c r="T31" s="331">
        <f t="shared" si="7"/>
        <v>29149.904964794612</v>
      </c>
      <c r="U31" s="331">
        <f t="shared" si="7"/>
        <v>14574.952482397306</v>
      </c>
      <c r="V31" s="331">
        <f t="shared" si="7"/>
        <v>1748.994297887677</v>
      </c>
      <c r="W31" s="331">
        <f t="shared" si="7"/>
        <v>58299.809929589224</v>
      </c>
      <c r="X31" s="331">
        <f t="shared" si="7"/>
        <v>29149.904964794612</v>
      </c>
      <c r="Y31" s="331">
        <f t="shared" si="7"/>
        <v>14574.952482397306</v>
      </c>
      <c r="Z31" s="331">
        <f t="shared" si="7"/>
        <v>1748.994297887677</v>
      </c>
      <c r="AA31" s="331">
        <f t="shared" si="7"/>
        <v>58299.809929589224</v>
      </c>
      <c r="AB31" s="331">
        <f t="shared" si="7"/>
        <v>29149.904964794612</v>
      </c>
      <c r="AC31" s="331">
        <f t="shared" si="7"/>
        <v>14574.952482397306</v>
      </c>
      <c r="AD31" s="331">
        <f t="shared" si="7"/>
        <v>1748.994297887677</v>
      </c>
      <c r="AE31" s="331">
        <f t="shared" si="7"/>
        <v>58299.809929589224</v>
      </c>
      <c r="AF31" s="331">
        <f t="shared" si="7"/>
        <v>29149.904964794612</v>
      </c>
      <c r="AG31" s="332">
        <f t="shared" si="7"/>
        <v>14574.952482397306</v>
      </c>
      <c r="AH31" s="48"/>
      <c r="AI31" s="48"/>
      <c r="AJ31" s="48"/>
      <c r="AK31" s="48"/>
      <c r="AL31" s="48"/>
      <c r="AM31" s="48"/>
      <c r="AN31" s="48"/>
      <c r="AO31" s="48"/>
      <c r="AP31" s="48"/>
      <c r="AQ31" s="48"/>
    </row>
    <row r="32" spans="1:43" ht="30" customHeight="1" thickBot="1" x14ac:dyDescent="0.3">
      <c r="B32" s="390"/>
      <c r="D32" s="395"/>
      <c r="E32" s="387"/>
      <c r="F32" s="257" t="s">
        <v>18</v>
      </c>
      <c r="G32" s="333">
        <f>SUM(G31:G31)</f>
        <v>58009.41479910491</v>
      </c>
      <c r="H32" s="333">
        <f>SUM(H31:H31)</f>
        <v>29091.721521751118</v>
      </c>
      <c r="I32" s="333">
        <f t="shared" ref="I32:AG32" si="8">SUM(I31:I31)</f>
        <v>14574.952482397306</v>
      </c>
      <c r="J32" s="333">
        <f t="shared" si="8"/>
        <v>1748.994297887677</v>
      </c>
      <c r="K32" s="333">
        <f t="shared" si="8"/>
        <v>58299.809929589224</v>
      </c>
      <c r="L32" s="333">
        <f t="shared" si="8"/>
        <v>29149.904964794612</v>
      </c>
      <c r="M32" s="333">
        <f t="shared" si="8"/>
        <v>14574.952482397306</v>
      </c>
      <c r="N32" s="333">
        <f t="shared" si="8"/>
        <v>1748.994297887677</v>
      </c>
      <c r="O32" s="333">
        <f t="shared" si="8"/>
        <v>58299.809929589224</v>
      </c>
      <c r="P32" s="333">
        <f t="shared" si="8"/>
        <v>29149.904964794612</v>
      </c>
      <c r="Q32" s="333">
        <f t="shared" si="8"/>
        <v>14574.952482397306</v>
      </c>
      <c r="R32" s="333">
        <f t="shared" si="8"/>
        <v>1748.994297887677</v>
      </c>
      <c r="S32" s="333">
        <f t="shared" si="8"/>
        <v>58299.809929589224</v>
      </c>
      <c r="T32" s="333">
        <f t="shared" si="8"/>
        <v>29149.904964794612</v>
      </c>
      <c r="U32" s="333">
        <f t="shared" si="8"/>
        <v>14574.952482397306</v>
      </c>
      <c r="V32" s="333">
        <f t="shared" si="8"/>
        <v>1748.994297887677</v>
      </c>
      <c r="W32" s="333">
        <f t="shared" si="8"/>
        <v>58299.809929589224</v>
      </c>
      <c r="X32" s="333">
        <f t="shared" si="8"/>
        <v>29149.904964794612</v>
      </c>
      <c r="Y32" s="333">
        <f t="shared" si="8"/>
        <v>14574.952482397306</v>
      </c>
      <c r="Z32" s="333">
        <f t="shared" si="8"/>
        <v>1748.994297887677</v>
      </c>
      <c r="AA32" s="333">
        <f t="shared" si="8"/>
        <v>58299.809929589224</v>
      </c>
      <c r="AB32" s="333">
        <f t="shared" si="8"/>
        <v>29149.904964794612</v>
      </c>
      <c r="AC32" s="333">
        <f t="shared" si="8"/>
        <v>14574.952482397306</v>
      </c>
      <c r="AD32" s="333">
        <f t="shared" si="8"/>
        <v>1748.994297887677</v>
      </c>
      <c r="AE32" s="333">
        <f t="shared" si="8"/>
        <v>58299.809929589224</v>
      </c>
      <c r="AF32" s="333">
        <f t="shared" si="8"/>
        <v>29149.904964794612</v>
      </c>
      <c r="AG32" s="334">
        <f t="shared" si="8"/>
        <v>14574.952482397306</v>
      </c>
      <c r="AH32" s="48"/>
      <c r="AI32" s="48"/>
      <c r="AJ32" s="48"/>
      <c r="AK32" s="48"/>
      <c r="AL32" s="48"/>
      <c r="AM32" s="48"/>
      <c r="AN32" s="48"/>
      <c r="AO32" s="48"/>
      <c r="AP32" s="48"/>
      <c r="AQ32" s="48"/>
    </row>
    <row r="33" spans="2:43" ht="30" customHeight="1" x14ac:dyDescent="0.25">
      <c r="E33" s="1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48"/>
      <c r="AI33" s="48"/>
      <c r="AJ33" s="48"/>
      <c r="AK33" s="48"/>
      <c r="AL33" s="48"/>
      <c r="AM33" s="48"/>
      <c r="AN33" s="48"/>
      <c r="AO33" s="48"/>
      <c r="AP33" s="48"/>
      <c r="AQ33" s="48"/>
    </row>
    <row r="34" spans="2:43" ht="30" customHeight="1" thickBot="1" x14ac:dyDescent="0.3">
      <c r="B34" s="59"/>
      <c r="C34" s="384"/>
      <c r="D34" s="219"/>
      <c r="E34" s="219"/>
      <c r="F34" s="60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8"/>
      <c r="AA34" s="48"/>
      <c r="AB34" s="48"/>
      <c r="AC34" s="48"/>
      <c r="AD34" s="48"/>
      <c r="AE34" s="48"/>
      <c r="AF34" s="48"/>
      <c r="AG34" s="48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2:43" s="127" customFormat="1" ht="30" customHeight="1" x14ac:dyDescent="0.25">
      <c r="B35" s="406" t="s">
        <v>220</v>
      </c>
      <c r="C35" s="384"/>
      <c r="D35" s="409" t="s">
        <v>221</v>
      </c>
      <c r="E35" s="335" t="s">
        <v>190</v>
      </c>
      <c r="F35" s="336" t="s">
        <v>27</v>
      </c>
      <c r="G35" s="337">
        <f>G27</f>
        <v>-218128.21684174999</v>
      </c>
      <c r="H35" s="337">
        <f t="shared" ref="H35:AG35" si="9">H27</f>
        <v>0</v>
      </c>
      <c r="I35" s="337">
        <f t="shared" si="9"/>
        <v>0</v>
      </c>
      <c r="J35" s="337">
        <f t="shared" si="9"/>
        <v>0</v>
      </c>
      <c r="K35" s="337">
        <f t="shared" si="9"/>
        <v>-514.61403102532063</v>
      </c>
      <c r="L35" s="337">
        <f t="shared" si="9"/>
        <v>0</v>
      </c>
      <c r="M35" s="337">
        <f t="shared" si="9"/>
        <v>0</v>
      </c>
      <c r="N35" s="337">
        <f t="shared" si="9"/>
        <v>0</v>
      </c>
      <c r="O35" s="337">
        <f t="shared" si="9"/>
        <v>-583.88400892351592</v>
      </c>
      <c r="P35" s="337">
        <f t="shared" si="9"/>
        <v>0</v>
      </c>
      <c r="Q35" s="337">
        <f t="shared" si="9"/>
        <v>0</v>
      </c>
      <c r="R35" s="337">
        <f t="shared" si="9"/>
        <v>0</v>
      </c>
      <c r="S35" s="337">
        <f t="shared" si="9"/>
        <v>-662.02902593748036</v>
      </c>
      <c r="T35" s="337">
        <f t="shared" si="9"/>
        <v>0</v>
      </c>
      <c r="U35" s="337">
        <f t="shared" si="9"/>
        <v>0</v>
      </c>
      <c r="V35" s="337">
        <f t="shared" si="9"/>
        <v>0</v>
      </c>
      <c r="W35" s="337">
        <f t="shared" si="9"/>
        <v>-750.63270184736371</v>
      </c>
      <c r="X35" s="337">
        <f t="shared" si="9"/>
        <v>0</v>
      </c>
      <c r="Y35" s="337">
        <f t="shared" si="9"/>
        <v>0</v>
      </c>
      <c r="Z35" s="337">
        <f t="shared" si="9"/>
        <v>0</v>
      </c>
      <c r="AA35" s="337">
        <f t="shared" si="9"/>
        <v>-851.09478739967426</v>
      </c>
      <c r="AB35" s="337">
        <f t="shared" si="9"/>
        <v>0</v>
      </c>
      <c r="AC35" s="337">
        <f t="shared" si="9"/>
        <v>0</v>
      </c>
      <c r="AD35" s="337">
        <f t="shared" si="9"/>
        <v>0</v>
      </c>
      <c r="AE35" s="337">
        <f t="shared" si="9"/>
        <v>-965.00237114128709</v>
      </c>
      <c r="AF35" s="337">
        <f t="shared" si="9"/>
        <v>0</v>
      </c>
      <c r="AG35" s="337">
        <f t="shared" si="9"/>
        <v>0</v>
      </c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</row>
    <row r="36" spans="2:43" s="127" customFormat="1" ht="30" customHeight="1" x14ac:dyDescent="0.25">
      <c r="B36" s="407"/>
      <c r="C36" s="384"/>
      <c r="D36" s="394"/>
      <c r="E36" s="220" t="s">
        <v>191</v>
      </c>
      <c r="F36" s="338" t="s">
        <v>189</v>
      </c>
      <c r="G36" s="339">
        <f>G28+G29+G32</f>
        <v>58212.530451340761</v>
      </c>
      <c r="H36" s="339">
        <f>H28+H29+H32</f>
        <v>29195.23928696584</v>
      </c>
      <c r="I36" s="339">
        <f t="shared" ref="I36:AG36" si="10">I28+I29+I32</f>
        <v>14627.779523416812</v>
      </c>
      <c r="J36" s="339">
        <f t="shared" si="10"/>
        <v>1755.4514527655733</v>
      </c>
      <c r="K36" s="339">
        <f t="shared" si="10"/>
        <v>58519.21329041534</v>
      </c>
      <c r="L36" s="339">
        <f t="shared" si="10"/>
        <v>29261.789708647888</v>
      </c>
      <c r="M36" s="339">
        <f t="shared" si="10"/>
        <v>14632.024890236862</v>
      </c>
      <c r="N36" s="339">
        <f t="shared" si="10"/>
        <v>1755.9823576483673</v>
      </c>
      <c r="O36" s="339">
        <f t="shared" si="10"/>
        <v>58537.49713558286</v>
      </c>
      <c r="P36" s="339">
        <f t="shared" si="10"/>
        <v>29271.167035112416</v>
      </c>
      <c r="Q36" s="339">
        <f t="shared" si="10"/>
        <v>14636.814327569933</v>
      </c>
      <c r="R36" s="339">
        <f t="shared" si="10"/>
        <v>1756.5684147632326</v>
      </c>
      <c r="S36" s="339">
        <f t="shared" si="10"/>
        <v>58557.40564452688</v>
      </c>
      <c r="T36" s="339">
        <f t="shared" si="10"/>
        <v>29281.317418770057</v>
      </c>
      <c r="U36" s="339">
        <f t="shared" si="10"/>
        <v>14641.992545792878</v>
      </c>
      <c r="V36" s="339">
        <f t="shared" si="10"/>
        <v>1757.2024150895772</v>
      </c>
      <c r="W36" s="339">
        <f t="shared" si="10"/>
        <v>58578.967995625855</v>
      </c>
      <c r="X36" s="339">
        <f t="shared" si="10"/>
        <v>29292.317452183197</v>
      </c>
      <c r="Y36" s="339">
        <f t="shared" si="10"/>
        <v>14647.604212838593</v>
      </c>
      <c r="Z36" s="339">
        <f t="shared" si="10"/>
        <v>1757.8894851559862</v>
      </c>
      <c r="AA36" s="339">
        <f t="shared" si="10"/>
        <v>58602.33524858443</v>
      </c>
      <c r="AB36" s="339">
        <f t="shared" si="10"/>
        <v>29304.238256280016</v>
      </c>
      <c r="AC36" s="339">
        <f t="shared" si="10"/>
        <v>14653.685611048584</v>
      </c>
      <c r="AD36" s="339">
        <f t="shared" si="10"/>
        <v>1758.6340672272247</v>
      </c>
      <c r="AE36" s="339">
        <f t="shared" si="10"/>
        <v>58627.658484827247</v>
      </c>
      <c r="AF36" s="339">
        <f t="shared" si="10"/>
        <v>29317.156905249292</v>
      </c>
      <c r="AG36" s="339">
        <f t="shared" si="10"/>
        <v>14660.27605982026</v>
      </c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</row>
    <row r="37" spans="2:43" s="127" customFormat="1" ht="30" customHeight="1" x14ac:dyDescent="0.25">
      <c r="B37" s="407"/>
      <c r="C37" s="384"/>
      <c r="D37" s="394"/>
      <c r="E37" s="275"/>
      <c r="F37" s="259" t="s">
        <v>29</v>
      </c>
      <c r="G37" s="276">
        <f>NPV(E7, G35:AG35)</f>
        <v>-195656.48371875467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277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</row>
    <row r="38" spans="2:43" s="127" customFormat="1" ht="30" customHeight="1" thickBot="1" x14ac:dyDescent="0.3">
      <c r="B38" s="408"/>
      <c r="C38" s="384"/>
      <c r="D38" s="395"/>
      <c r="E38" s="278"/>
      <c r="F38" s="279" t="s">
        <v>30</v>
      </c>
      <c r="G38" s="280">
        <f>NPV(E7,G36:AG36)</f>
        <v>228643.62637159519</v>
      </c>
      <c r="H38" s="281"/>
      <c r="I38" s="281"/>
      <c r="J38" s="281"/>
      <c r="K38" s="281"/>
      <c r="L38" s="281"/>
      <c r="M38" s="281"/>
      <c r="N38" s="281"/>
      <c r="O38" s="281"/>
      <c r="P38" s="281"/>
      <c r="Q38" s="281"/>
      <c r="R38" s="281"/>
      <c r="S38" s="281"/>
      <c r="T38" s="281"/>
      <c r="U38" s="281"/>
      <c r="V38" s="281"/>
      <c r="W38" s="281"/>
      <c r="X38" s="281"/>
      <c r="Y38" s="281"/>
      <c r="Z38" s="281"/>
      <c r="AA38" s="281"/>
      <c r="AB38" s="281"/>
      <c r="AC38" s="281"/>
      <c r="AD38" s="281"/>
      <c r="AE38" s="281"/>
      <c r="AF38" s="281"/>
      <c r="AG38" s="282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</row>
    <row r="39" spans="2:43" s="127" customFormat="1" ht="30" customHeight="1" thickBot="1" x14ac:dyDescent="0.3">
      <c r="B39" s="59"/>
      <c r="C39" s="384"/>
      <c r="D39" s="219"/>
      <c r="E39" s="219"/>
      <c r="F39" s="60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8"/>
      <c r="AA39" s="48"/>
      <c r="AB39" s="48"/>
      <c r="AC39" s="48"/>
      <c r="AD39" s="48"/>
      <c r="AE39" s="48"/>
      <c r="AF39" s="48"/>
      <c r="AG39" s="4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</row>
    <row r="40" spans="2:43" ht="30" customHeight="1" x14ac:dyDescent="0.25">
      <c r="B40" s="406" t="s">
        <v>223</v>
      </c>
      <c r="C40" s="384"/>
      <c r="D40" s="410" t="s">
        <v>224</v>
      </c>
      <c r="E40" s="310" t="s">
        <v>11</v>
      </c>
      <c r="F40" s="318" t="s">
        <v>27</v>
      </c>
      <c r="G40" s="55">
        <f>G25+G27</f>
        <v>-226378.44472428935</v>
      </c>
      <c r="H40" s="55">
        <f t="shared" ref="H40:AG40" si="11">H25+H27</f>
        <v>-4137.4892830934923</v>
      </c>
      <c r="I40" s="55">
        <f t="shared" si="11"/>
        <v>-2072.8821308298393</v>
      </c>
      <c r="J40" s="55">
        <f t="shared" si="11"/>
        <v>-248.74585569958072</v>
      </c>
      <c r="K40" s="55">
        <f t="shared" si="11"/>
        <v>-8806.1425543446785</v>
      </c>
      <c r="L40" s="55">
        <f t="shared" si="11"/>
        <v>-4145.7642616596786</v>
      </c>
      <c r="M40" s="55">
        <f t="shared" si="11"/>
        <v>-2072.8821308298393</v>
      </c>
      <c r="N40" s="55">
        <f t="shared" si="11"/>
        <v>-248.74585569958072</v>
      </c>
      <c r="O40" s="55">
        <f t="shared" si="11"/>
        <v>-8875.4125322428736</v>
      </c>
      <c r="P40" s="55">
        <f t="shared" si="11"/>
        <v>-4145.7642616596786</v>
      </c>
      <c r="Q40" s="55">
        <f t="shared" si="11"/>
        <v>-2072.8821308298393</v>
      </c>
      <c r="R40" s="55">
        <f t="shared" si="11"/>
        <v>-248.74585569958072</v>
      </c>
      <c r="S40" s="55">
        <f t="shared" si="11"/>
        <v>-8953.5575492568369</v>
      </c>
      <c r="T40" s="55">
        <f t="shared" si="11"/>
        <v>-4145.7642616596786</v>
      </c>
      <c r="U40" s="55">
        <f t="shared" si="11"/>
        <v>-2072.8821308298393</v>
      </c>
      <c r="V40" s="55">
        <f t="shared" si="11"/>
        <v>-248.74585569958072</v>
      </c>
      <c r="W40" s="55">
        <f t="shared" si="11"/>
        <v>-9042.1612251667211</v>
      </c>
      <c r="X40" s="55">
        <f t="shared" si="11"/>
        <v>-4145.7642616596786</v>
      </c>
      <c r="Y40" s="55">
        <f t="shared" si="11"/>
        <v>-2072.8821308298393</v>
      </c>
      <c r="Z40" s="55">
        <f t="shared" si="11"/>
        <v>-248.74585569958072</v>
      </c>
      <c r="AA40" s="55">
        <f t="shared" si="11"/>
        <v>-9142.623310719031</v>
      </c>
      <c r="AB40" s="55">
        <f t="shared" si="11"/>
        <v>-4145.7642616596786</v>
      </c>
      <c r="AC40" s="55">
        <f t="shared" si="11"/>
        <v>-2072.8821308298393</v>
      </c>
      <c r="AD40" s="55">
        <f t="shared" si="11"/>
        <v>-248.74585569958072</v>
      </c>
      <c r="AE40" s="55">
        <f t="shared" si="11"/>
        <v>-9256.530894460644</v>
      </c>
      <c r="AF40" s="55">
        <f t="shared" si="11"/>
        <v>-4145.7642616596786</v>
      </c>
      <c r="AG40" s="55">
        <f t="shared" si="11"/>
        <v>-2072.8821308298393</v>
      </c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2:43" s="127" customFormat="1" ht="30" customHeight="1" x14ac:dyDescent="0.25">
      <c r="B41" s="407"/>
      <c r="C41" s="384"/>
      <c r="D41" s="411"/>
      <c r="E41" s="220" t="s">
        <v>192</v>
      </c>
      <c r="F41" s="38" t="s">
        <v>28</v>
      </c>
      <c r="G41" s="370">
        <f>G28+G29+G32</f>
        <v>58212.530451340761</v>
      </c>
      <c r="H41" s="370">
        <f t="shared" ref="H41:AG41" si="12">H28+H29+H32</f>
        <v>29195.23928696584</v>
      </c>
      <c r="I41" s="370">
        <f t="shared" si="12"/>
        <v>14627.779523416812</v>
      </c>
      <c r="J41" s="370">
        <f t="shared" si="12"/>
        <v>1755.4514527655733</v>
      </c>
      <c r="K41" s="370">
        <f t="shared" si="12"/>
        <v>58519.21329041534</v>
      </c>
      <c r="L41" s="370">
        <f t="shared" si="12"/>
        <v>29261.789708647888</v>
      </c>
      <c r="M41" s="370">
        <f t="shared" si="12"/>
        <v>14632.024890236862</v>
      </c>
      <c r="N41" s="370">
        <f t="shared" si="12"/>
        <v>1755.9823576483673</v>
      </c>
      <c r="O41" s="370">
        <f t="shared" si="12"/>
        <v>58537.49713558286</v>
      </c>
      <c r="P41" s="370">
        <f t="shared" si="12"/>
        <v>29271.167035112416</v>
      </c>
      <c r="Q41" s="370">
        <f t="shared" si="12"/>
        <v>14636.814327569933</v>
      </c>
      <c r="R41" s="370">
        <f t="shared" si="12"/>
        <v>1756.5684147632326</v>
      </c>
      <c r="S41" s="370">
        <f t="shared" si="12"/>
        <v>58557.40564452688</v>
      </c>
      <c r="T41" s="370">
        <f t="shared" si="12"/>
        <v>29281.317418770057</v>
      </c>
      <c r="U41" s="370">
        <f t="shared" si="12"/>
        <v>14641.992545792878</v>
      </c>
      <c r="V41" s="370">
        <f t="shared" si="12"/>
        <v>1757.2024150895772</v>
      </c>
      <c r="W41" s="370">
        <f t="shared" si="12"/>
        <v>58578.967995625855</v>
      </c>
      <c r="X41" s="370">
        <f t="shared" si="12"/>
        <v>29292.317452183197</v>
      </c>
      <c r="Y41" s="370">
        <f t="shared" si="12"/>
        <v>14647.604212838593</v>
      </c>
      <c r="Z41" s="370">
        <f t="shared" si="12"/>
        <v>1757.8894851559862</v>
      </c>
      <c r="AA41" s="370">
        <f t="shared" si="12"/>
        <v>58602.33524858443</v>
      </c>
      <c r="AB41" s="370">
        <f t="shared" si="12"/>
        <v>29304.238256280016</v>
      </c>
      <c r="AC41" s="370">
        <f t="shared" si="12"/>
        <v>14653.685611048584</v>
      </c>
      <c r="AD41" s="370">
        <f t="shared" si="12"/>
        <v>1758.6340672272247</v>
      </c>
      <c r="AE41" s="370">
        <f t="shared" si="12"/>
        <v>58627.658484827247</v>
      </c>
      <c r="AF41" s="370">
        <f t="shared" si="12"/>
        <v>29317.156905249292</v>
      </c>
      <c r="AG41" s="370">
        <f t="shared" si="12"/>
        <v>14660.27605982026</v>
      </c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</row>
    <row r="42" spans="2:43" ht="30" customHeight="1" x14ac:dyDescent="0.25">
      <c r="B42" s="407"/>
      <c r="C42" s="384"/>
      <c r="D42" s="411"/>
      <c r="E42" s="221"/>
      <c r="F42" s="42" t="s">
        <v>29</v>
      </c>
      <c r="G42" s="61">
        <f>NPV(E7, G40:AG40)</f>
        <v>-228045.66428485807</v>
      </c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2:43" s="36" customFormat="1" ht="30" customHeight="1" thickBot="1" x14ac:dyDescent="0.3">
      <c r="B43" s="408"/>
      <c r="C43" s="384"/>
      <c r="D43" s="412"/>
      <c r="E43" s="222"/>
      <c r="F43" s="22" t="s">
        <v>30</v>
      </c>
      <c r="G43" s="62">
        <f>NPV(E7, G41:AG41)</f>
        <v>228643.62637159519</v>
      </c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7"/>
      <c r="AA43" s="57"/>
      <c r="AB43" s="57"/>
      <c r="AC43" s="57"/>
      <c r="AD43" s="57"/>
      <c r="AE43" s="57"/>
      <c r="AF43" s="57"/>
      <c r="AG43" s="58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2:43" s="36" customFormat="1" ht="30" customHeight="1" thickBot="1" x14ac:dyDescent="0.3">
      <c r="B44" s="12"/>
      <c r="C44" s="12"/>
      <c r="D44" s="12"/>
      <c r="E44" s="126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26"/>
      <c r="AA44" s="26"/>
      <c r="AB44" s="26"/>
      <c r="AC44" s="26"/>
      <c r="AD44" s="26"/>
      <c r="AE44" s="26"/>
      <c r="AF44" s="26"/>
      <c r="AG44" s="26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2:43" s="36" customFormat="1" ht="30" customHeight="1" x14ac:dyDescent="0.25">
      <c r="B45" s="403" t="s">
        <v>15</v>
      </c>
      <c r="C45" s="12"/>
      <c r="D45" s="374" t="s">
        <v>149</v>
      </c>
      <c r="E45" s="223"/>
      <c r="F45" s="21"/>
      <c r="G45" s="63">
        <f t="shared" ref="G45:AG45" si="13">G26</f>
        <v>-8250.227882539366</v>
      </c>
      <c r="H45" s="63">
        <f t="shared" si="13"/>
        <v>-4137.4892830934923</v>
      </c>
      <c r="I45" s="63">
        <f t="shared" si="13"/>
        <v>-2072.8821308298393</v>
      </c>
      <c r="J45" s="63">
        <f t="shared" si="13"/>
        <v>-248.74585569958072</v>
      </c>
      <c r="K45" s="63">
        <f t="shared" si="13"/>
        <v>-8291.5285233193572</v>
      </c>
      <c r="L45" s="63">
        <f t="shared" si="13"/>
        <v>-4145.7642616596786</v>
      </c>
      <c r="M45" s="63">
        <f t="shared" si="13"/>
        <v>-2072.8821308298393</v>
      </c>
      <c r="N45" s="63">
        <f t="shared" si="13"/>
        <v>-248.74585569958072</v>
      </c>
      <c r="O45" s="63">
        <f t="shared" si="13"/>
        <v>-8291.5285233193572</v>
      </c>
      <c r="P45" s="63">
        <f t="shared" si="13"/>
        <v>-4145.7642616596786</v>
      </c>
      <c r="Q45" s="63">
        <f t="shared" si="13"/>
        <v>-2072.8821308298393</v>
      </c>
      <c r="R45" s="63">
        <f t="shared" si="13"/>
        <v>-248.74585569958072</v>
      </c>
      <c r="S45" s="63">
        <f t="shared" si="13"/>
        <v>-8291.5285233193572</v>
      </c>
      <c r="T45" s="63">
        <f t="shared" si="13"/>
        <v>-4145.7642616596786</v>
      </c>
      <c r="U45" s="63">
        <f t="shared" si="13"/>
        <v>-2072.8821308298393</v>
      </c>
      <c r="V45" s="63">
        <f t="shared" si="13"/>
        <v>-248.74585569958072</v>
      </c>
      <c r="W45" s="63">
        <f t="shared" si="13"/>
        <v>-8291.5285233193572</v>
      </c>
      <c r="X45" s="63">
        <f t="shared" si="13"/>
        <v>-4145.7642616596786</v>
      </c>
      <c r="Y45" s="63">
        <f t="shared" si="13"/>
        <v>-2072.8821308298393</v>
      </c>
      <c r="Z45" s="63">
        <f t="shared" si="13"/>
        <v>-248.74585569958072</v>
      </c>
      <c r="AA45" s="63">
        <f t="shared" si="13"/>
        <v>-8291.5285233193572</v>
      </c>
      <c r="AB45" s="63">
        <f t="shared" si="13"/>
        <v>-4145.7642616596786</v>
      </c>
      <c r="AC45" s="63">
        <f t="shared" si="13"/>
        <v>-2072.8821308298393</v>
      </c>
      <c r="AD45" s="63">
        <f t="shared" si="13"/>
        <v>-248.74585569958072</v>
      </c>
      <c r="AE45" s="63">
        <f t="shared" si="13"/>
        <v>-8291.5285233193572</v>
      </c>
      <c r="AF45" s="63">
        <f t="shared" si="13"/>
        <v>-4145.7642616596786</v>
      </c>
      <c r="AG45" s="258">
        <f t="shared" si="13"/>
        <v>-2072.8821308298393</v>
      </c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2:43" ht="30" customHeight="1" x14ac:dyDescent="0.25">
      <c r="B46" s="404"/>
      <c r="D46" s="371" t="s">
        <v>222</v>
      </c>
      <c r="E46" s="259"/>
      <c r="F46" s="41"/>
      <c r="G46" s="27">
        <f>G30+G32</f>
        <v>-159915.68639040922</v>
      </c>
      <c r="H46" s="27">
        <f>H30+H32</f>
        <v>29195.23928696584</v>
      </c>
      <c r="I46" s="27">
        <f t="shared" ref="I46:AG46" si="14">I30+I32</f>
        <v>14627.779523416812</v>
      </c>
      <c r="J46" s="27">
        <f t="shared" si="14"/>
        <v>1755.4514527655733</v>
      </c>
      <c r="K46" s="27">
        <f t="shared" si="14"/>
        <v>58004.599259390016</v>
      </c>
      <c r="L46" s="27">
        <f t="shared" si="14"/>
        <v>29261.789708647888</v>
      </c>
      <c r="M46" s="27">
        <f t="shared" si="14"/>
        <v>14632.024890236862</v>
      </c>
      <c r="N46" s="27">
        <f t="shared" si="14"/>
        <v>1755.9823576483673</v>
      </c>
      <c r="O46" s="27">
        <f t="shared" si="14"/>
        <v>57953.613126659344</v>
      </c>
      <c r="P46" s="27">
        <f t="shared" si="14"/>
        <v>29271.167035112416</v>
      </c>
      <c r="Q46" s="27">
        <f t="shared" si="14"/>
        <v>14636.814327569933</v>
      </c>
      <c r="R46" s="27">
        <f t="shared" si="14"/>
        <v>1756.5684147632326</v>
      </c>
      <c r="S46" s="27">
        <f t="shared" si="14"/>
        <v>57895.376618589398</v>
      </c>
      <c r="T46" s="27">
        <f t="shared" si="14"/>
        <v>29281.317418770057</v>
      </c>
      <c r="U46" s="27">
        <f t="shared" si="14"/>
        <v>14641.992545792878</v>
      </c>
      <c r="V46" s="27">
        <f t="shared" si="14"/>
        <v>1757.2024150895772</v>
      </c>
      <c r="W46" s="27">
        <f t="shared" si="14"/>
        <v>57828.335293778488</v>
      </c>
      <c r="X46" s="27">
        <f t="shared" si="14"/>
        <v>29292.317452183197</v>
      </c>
      <c r="Y46" s="27">
        <f t="shared" si="14"/>
        <v>14647.604212838593</v>
      </c>
      <c r="Z46" s="27">
        <f t="shared" si="14"/>
        <v>1757.8894851559862</v>
      </c>
      <c r="AA46" s="27">
        <f t="shared" si="14"/>
        <v>57751.240461184752</v>
      </c>
      <c r="AB46" s="27">
        <f t="shared" si="14"/>
        <v>29304.238256280016</v>
      </c>
      <c r="AC46" s="27">
        <f t="shared" si="14"/>
        <v>14653.685611048584</v>
      </c>
      <c r="AD46" s="27">
        <f t="shared" si="14"/>
        <v>1758.6340672272247</v>
      </c>
      <c r="AE46" s="27">
        <f t="shared" si="14"/>
        <v>57662.65611368596</v>
      </c>
      <c r="AF46" s="27">
        <f t="shared" si="14"/>
        <v>29317.156905249292</v>
      </c>
      <c r="AG46" s="260">
        <f t="shared" si="14"/>
        <v>14660.27605982026</v>
      </c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2:43" ht="30" customHeight="1" thickBot="1" x14ac:dyDescent="0.3">
      <c r="B47" s="413"/>
      <c r="D47" s="373" t="s">
        <v>224</v>
      </c>
      <c r="E47" s="224"/>
      <c r="F47" s="22"/>
      <c r="G47" s="28">
        <f t="shared" ref="G47:AG47" si="15">G26+G30+G32</f>
        <v>-168165.91427294858</v>
      </c>
      <c r="H47" s="28">
        <f t="shared" si="15"/>
        <v>25057.750003872348</v>
      </c>
      <c r="I47" s="28">
        <f t="shared" si="15"/>
        <v>12554.897392586972</v>
      </c>
      <c r="J47" s="28">
        <f t="shared" si="15"/>
        <v>1506.7055970659926</v>
      </c>
      <c r="K47" s="28">
        <f t="shared" si="15"/>
        <v>49713.070736070658</v>
      </c>
      <c r="L47" s="28">
        <f t="shared" si="15"/>
        <v>25116.025446988209</v>
      </c>
      <c r="M47" s="28">
        <f t="shared" si="15"/>
        <v>12559.142759407023</v>
      </c>
      <c r="N47" s="28">
        <f t="shared" si="15"/>
        <v>1507.2365019487866</v>
      </c>
      <c r="O47" s="28">
        <f t="shared" si="15"/>
        <v>49662.084603339987</v>
      </c>
      <c r="P47" s="28">
        <f t="shared" si="15"/>
        <v>25125.402773452737</v>
      </c>
      <c r="Q47" s="28">
        <f t="shared" si="15"/>
        <v>12563.932196740094</v>
      </c>
      <c r="R47" s="28">
        <f t="shared" si="15"/>
        <v>1507.8225590636519</v>
      </c>
      <c r="S47" s="28">
        <f t="shared" si="15"/>
        <v>49603.848095270041</v>
      </c>
      <c r="T47" s="28">
        <f t="shared" si="15"/>
        <v>25135.553157110378</v>
      </c>
      <c r="U47" s="28">
        <f t="shared" si="15"/>
        <v>12569.110414963039</v>
      </c>
      <c r="V47" s="28">
        <f t="shared" si="15"/>
        <v>1508.4565593899965</v>
      </c>
      <c r="W47" s="28">
        <f t="shared" si="15"/>
        <v>49536.80677045913</v>
      </c>
      <c r="X47" s="28">
        <f t="shared" si="15"/>
        <v>25146.553190523518</v>
      </c>
      <c r="Y47" s="28">
        <f t="shared" si="15"/>
        <v>12574.722082008753</v>
      </c>
      <c r="Z47" s="28">
        <f t="shared" si="15"/>
        <v>1509.1436294564055</v>
      </c>
      <c r="AA47" s="28">
        <f t="shared" si="15"/>
        <v>49459.711937865395</v>
      </c>
      <c r="AB47" s="28">
        <f t="shared" si="15"/>
        <v>25158.473994620337</v>
      </c>
      <c r="AC47" s="28">
        <f t="shared" si="15"/>
        <v>12580.803480218745</v>
      </c>
      <c r="AD47" s="28">
        <f t="shared" si="15"/>
        <v>1509.888211527644</v>
      </c>
      <c r="AE47" s="28">
        <f t="shared" si="15"/>
        <v>49371.12759036661</v>
      </c>
      <c r="AF47" s="28">
        <f t="shared" si="15"/>
        <v>25171.392643589614</v>
      </c>
      <c r="AG47" s="261">
        <f t="shared" si="15"/>
        <v>12587.393928990421</v>
      </c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2:43" ht="30" customHeight="1" thickBot="1" x14ac:dyDescent="0.3">
      <c r="E48" s="12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2:43" ht="30" customHeight="1" x14ac:dyDescent="0.25">
      <c r="B49" s="403" t="s">
        <v>22</v>
      </c>
      <c r="C49" s="183"/>
      <c r="D49" s="398" t="s">
        <v>149</v>
      </c>
      <c r="E49" s="223" t="s">
        <v>23</v>
      </c>
      <c r="F49" s="21"/>
      <c r="G49" s="380">
        <f>NPV(E6,G45:AG45)</f>
        <v>-23259.296014087413</v>
      </c>
      <c r="H49" s="64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2:43" ht="30" customHeight="1" x14ac:dyDescent="0.25">
      <c r="B50" s="404"/>
      <c r="C50" s="183"/>
      <c r="D50" s="399"/>
      <c r="E50" s="225" t="s">
        <v>156</v>
      </c>
      <c r="F50" s="40"/>
      <c r="G50" s="360" t="s">
        <v>154</v>
      </c>
      <c r="H50" s="64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2:43" ht="30" customHeight="1" x14ac:dyDescent="0.25">
      <c r="B51" s="404"/>
      <c r="C51" s="183"/>
      <c r="D51" s="399"/>
      <c r="E51" s="225" t="s">
        <v>24</v>
      </c>
      <c r="F51" s="40"/>
      <c r="G51" s="361" t="s">
        <v>154</v>
      </c>
      <c r="H51" s="64"/>
      <c r="I51" s="3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2:43" ht="30" customHeight="1" x14ac:dyDescent="0.25">
      <c r="B52" s="404"/>
      <c r="C52" s="183"/>
      <c r="D52" s="394" t="s">
        <v>222</v>
      </c>
      <c r="E52" s="226" t="s">
        <v>23</v>
      </c>
      <c r="F52" s="41"/>
      <c r="G52" s="362">
        <f>NPV(E7,G46:AG46)</f>
        <v>32987.142652840521</v>
      </c>
      <c r="H52" s="64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2:43" ht="30" customHeight="1" x14ac:dyDescent="0.25">
      <c r="B53" s="404"/>
      <c r="C53" s="183"/>
      <c r="D53" s="394"/>
      <c r="E53" s="226" t="s">
        <v>156</v>
      </c>
      <c r="F53" s="41"/>
      <c r="G53" s="358">
        <f>G38/-G37</f>
        <v>1.1685972374943512</v>
      </c>
      <c r="H53" s="64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2:43" ht="30" customHeight="1" x14ac:dyDescent="0.25">
      <c r="B54" s="404"/>
      <c r="C54" s="183"/>
      <c r="D54" s="394"/>
      <c r="E54" s="226" t="s">
        <v>24</v>
      </c>
      <c r="F54" s="41"/>
      <c r="G54" s="359" t="s">
        <v>154</v>
      </c>
      <c r="H54" s="64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2:43" ht="30" customHeight="1" x14ac:dyDescent="0.25">
      <c r="B55" s="404"/>
      <c r="C55" s="183"/>
      <c r="D55" s="411" t="s">
        <v>224</v>
      </c>
      <c r="E55" s="221" t="s">
        <v>23</v>
      </c>
      <c r="F55" s="42"/>
      <c r="G55" s="369">
        <f>NPV(E7,G47:AG47)</f>
        <v>597.96208673709862</v>
      </c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2:43" ht="30" customHeight="1" x14ac:dyDescent="0.25">
      <c r="B56" s="404"/>
      <c r="C56" s="183"/>
      <c r="D56" s="411"/>
      <c r="E56" s="221" t="s">
        <v>156</v>
      </c>
      <c r="F56" s="42"/>
      <c r="G56" s="368">
        <f>G43/-G42</f>
        <v>1.002622115568881</v>
      </c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2:43" ht="30" customHeight="1" thickBot="1" x14ac:dyDescent="0.3">
      <c r="B57" s="405"/>
      <c r="C57" s="183"/>
      <c r="D57" s="412"/>
      <c r="E57" s="222" t="s">
        <v>24</v>
      </c>
      <c r="F57" s="22"/>
      <c r="G57" s="262" t="s">
        <v>154</v>
      </c>
      <c r="H57" s="125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2:43" x14ac:dyDescent="0.25">
      <c r="D58" s="385"/>
      <c r="E58" s="35"/>
      <c r="F58" s="35"/>
      <c r="G58" s="1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2:43" x14ac:dyDescent="0.25">
      <c r="D59" s="385"/>
      <c r="E59" s="35"/>
      <c r="F59" s="35"/>
      <c r="G59" s="1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2:43" x14ac:dyDescent="0.25">
      <c r="D60" s="384"/>
      <c r="E60" s="1"/>
      <c r="F60" s="1"/>
      <c r="G60" s="1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2:43" x14ac:dyDescent="0.25">
      <c r="D61" s="384"/>
      <c r="E61" s="1"/>
      <c r="F61" s="1"/>
      <c r="G61" s="1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2:43" x14ac:dyDescent="0.25">
      <c r="D62" s="384"/>
      <c r="E62" s="1"/>
      <c r="F62" s="1"/>
      <c r="G62" s="1"/>
      <c r="AH62" s="2"/>
      <c r="AI62" s="2"/>
      <c r="AJ62" s="2"/>
      <c r="AK62" s="2"/>
      <c r="AL62" s="2"/>
      <c r="AM62" s="2"/>
      <c r="AN62" s="2"/>
      <c r="AO62" s="2"/>
      <c r="AP62" s="2"/>
      <c r="AQ62" s="2"/>
    </row>
  </sheetData>
  <mergeCells count="27">
    <mergeCell ref="B49:B57"/>
    <mergeCell ref="B17:B22"/>
    <mergeCell ref="B35:B38"/>
    <mergeCell ref="D35:D38"/>
    <mergeCell ref="B40:B43"/>
    <mergeCell ref="D40:D43"/>
    <mergeCell ref="B45:B47"/>
    <mergeCell ref="D49:D51"/>
    <mergeCell ref="D52:D54"/>
    <mergeCell ref="D55:D57"/>
    <mergeCell ref="E20:E21"/>
    <mergeCell ref="D19:D22"/>
    <mergeCell ref="D17:D18"/>
    <mergeCell ref="E17:E18"/>
    <mergeCell ref="B2:B4"/>
    <mergeCell ref="B6:B7"/>
    <mergeCell ref="B11:B15"/>
    <mergeCell ref="D13:D15"/>
    <mergeCell ref="E13:E14"/>
    <mergeCell ref="D11:D12"/>
    <mergeCell ref="E11:E12"/>
    <mergeCell ref="E31:E32"/>
    <mergeCell ref="B24:B32"/>
    <mergeCell ref="E28:E30"/>
    <mergeCell ref="D24:D26"/>
    <mergeCell ref="D27:D32"/>
    <mergeCell ref="E24:E2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1"/>
  <sheetViews>
    <sheetView workbookViewId="0">
      <selection activeCell="H14" sqref="H14"/>
    </sheetView>
  </sheetViews>
  <sheetFormatPr baseColWidth="10" defaultRowHeight="15" x14ac:dyDescent="0.25"/>
  <cols>
    <col min="2" max="2" width="18.85546875" customWidth="1"/>
    <col min="3" max="3" width="13.42578125" customWidth="1"/>
    <col min="4" max="4" width="34.5703125" customWidth="1"/>
    <col min="6" max="6" width="21.28515625" customWidth="1"/>
    <col min="7" max="8" width="21.28515625" style="127" customWidth="1"/>
    <col min="9" max="10" width="18.5703125" style="127" customWidth="1"/>
    <col min="11" max="11" width="26.140625" bestFit="1" customWidth="1"/>
    <col min="12" max="12" width="26.140625" style="127" customWidth="1"/>
    <col min="13" max="13" width="36.85546875" bestFit="1" customWidth="1"/>
    <col min="14" max="14" width="20.85546875" customWidth="1"/>
  </cols>
  <sheetData>
    <row r="1" spans="2:14" ht="15.75" thickBot="1" x14ac:dyDescent="0.3">
      <c r="B1" s="426" t="s">
        <v>164</v>
      </c>
      <c r="C1" s="427"/>
      <c r="D1" s="427"/>
      <c r="E1" s="427"/>
      <c r="F1" s="427"/>
      <c r="G1" s="427"/>
      <c r="H1" s="427"/>
      <c r="I1" s="427"/>
      <c r="J1" s="427"/>
      <c r="K1" s="427"/>
      <c r="L1" s="428"/>
      <c r="M1" s="429"/>
    </row>
    <row r="2" spans="2:14" ht="15.75" thickBot="1" x14ac:dyDescent="0.3"/>
    <row r="3" spans="2:14" ht="30" customHeight="1" x14ac:dyDescent="0.25">
      <c r="B3" s="430" t="s">
        <v>160</v>
      </c>
      <c r="C3" s="432" t="s">
        <v>161</v>
      </c>
      <c r="D3" s="432" t="s">
        <v>162</v>
      </c>
      <c r="E3" s="432" t="s">
        <v>163</v>
      </c>
      <c r="F3" s="420" t="s">
        <v>165</v>
      </c>
      <c r="G3" s="415" t="s">
        <v>216</v>
      </c>
      <c r="H3" s="363"/>
      <c r="I3" s="415" t="s">
        <v>178</v>
      </c>
      <c r="J3" s="415" t="s">
        <v>173</v>
      </c>
      <c r="K3" s="420" t="s">
        <v>175</v>
      </c>
      <c r="L3" s="415" t="s">
        <v>176</v>
      </c>
      <c r="M3" s="418" t="s">
        <v>213</v>
      </c>
      <c r="N3" s="418" t="s">
        <v>177</v>
      </c>
    </row>
    <row r="4" spans="2:14" ht="15.75" thickBot="1" x14ac:dyDescent="0.3">
      <c r="B4" s="431"/>
      <c r="C4" s="433"/>
      <c r="D4" s="433"/>
      <c r="E4" s="433"/>
      <c r="F4" s="421"/>
      <c r="G4" s="417"/>
      <c r="H4" s="364" t="s">
        <v>217</v>
      </c>
      <c r="I4" s="417"/>
      <c r="J4" s="416"/>
      <c r="K4" s="421"/>
      <c r="L4" s="417"/>
      <c r="M4" s="422"/>
      <c r="N4" s="419"/>
    </row>
    <row r="5" spans="2:14" ht="84" customHeight="1" thickBot="1" x14ac:dyDescent="0.3">
      <c r="B5" s="340" t="s">
        <v>197</v>
      </c>
      <c r="C5" s="423" t="s">
        <v>166</v>
      </c>
      <c r="D5" s="289" t="s">
        <v>193</v>
      </c>
      <c r="E5" s="290" t="s">
        <v>167</v>
      </c>
      <c r="F5" s="342">
        <v>55130927054</v>
      </c>
      <c r="G5" s="366">
        <v>450000000</v>
      </c>
      <c r="H5" s="366">
        <f>+F5-G5</f>
        <v>54680927054</v>
      </c>
      <c r="I5" s="304">
        <f>J5/F5</f>
        <v>1.3530738033170503E-6</v>
      </c>
      <c r="J5" s="344">
        <v>74596.213149350646</v>
      </c>
      <c r="K5" s="346">
        <v>138375963</v>
      </c>
      <c r="L5" s="295">
        <f>K5/J5</f>
        <v>1854.9998338783575</v>
      </c>
      <c r="M5" s="291">
        <f>0.050358955206885*1000000</f>
        <v>50358.955206885003</v>
      </c>
      <c r="N5" s="303">
        <f>M5/J5</f>
        <v>0.67508728768925952</v>
      </c>
    </row>
    <row r="6" spans="2:14" ht="25.5" customHeight="1" thickBot="1" x14ac:dyDescent="0.3">
      <c r="B6" s="340" t="s">
        <v>168</v>
      </c>
      <c r="C6" s="424"/>
      <c r="D6" s="288" t="s">
        <v>194</v>
      </c>
      <c r="E6" s="285" t="s">
        <v>167</v>
      </c>
      <c r="F6" s="343">
        <v>602806000000</v>
      </c>
      <c r="G6" s="366">
        <v>450000000</v>
      </c>
      <c r="H6" s="366">
        <f t="shared" ref="H6:H8" si="0">+F6-G6</f>
        <v>602356000000</v>
      </c>
      <c r="I6" s="304">
        <f t="shared" ref="I6:I8" si="1">J6/F6</f>
        <v>6.0785559533249505E-7</v>
      </c>
      <c r="J6" s="345">
        <v>366419</v>
      </c>
      <c r="K6" s="347">
        <v>145664</v>
      </c>
      <c r="L6" s="295">
        <f t="shared" ref="L6:L8" si="2">K6/J6</f>
        <v>0.39753397067291818</v>
      </c>
      <c r="M6" s="292">
        <f>0.183431122451781*1000000</f>
        <v>183431.122451781</v>
      </c>
      <c r="N6" s="303">
        <f>M6/J6</f>
        <v>0.50060483340596695</v>
      </c>
    </row>
    <row r="7" spans="2:14" ht="36.75" customHeight="1" thickBot="1" x14ac:dyDescent="0.3">
      <c r="B7" s="284" t="s">
        <v>199</v>
      </c>
      <c r="C7" s="424"/>
      <c r="D7" s="284" t="s">
        <v>195</v>
      </c>
      <c r="E7" s="285" t="s">
        <v>167</v>
      </c>
      <c r="F7" s="343">
        <v>102221940313</v>
      </c>
      <c r="G7" s="366">
        <v>450000000</v>
      </c>
      <c r="H7" s="366">
        <f t="shared" si="0"/>
        <v>101771940313</v>
      </c>
      <c r="I7" s="304">
        <f t="shared" si="1"/>
        <v>9.5123213347896458E-8</v>
      </c>
      <c r="J7" s="344">
        <v>9723.6794372294371</v>
      </c>
      <c r="K7" s="348">
        <v>223415979</v>
      </c>
      <c r="L7" s="295">
        <f t="shared" si="2"/>
        <v>22976.48543869087</v>
      </c>
      <c r="M7" s="292">
        <f>1.22830033386919*1000000</f>
        <v>1228300.33386919</v>
      </c>
      <c r="N7" s="303">
        <f>M7/J7</f>
        <v>126.32052936323134</v>
      </c>
    </row>
    <row r="8" spans="2:14" ht="64.5" thickBot="1" x14ac:dyDescent="0.3">
      <c r="B8" s="284" t="s">
        <v>198</v>
      </c>
      <c r="C8" s="425"/>
      <c r="D8" s="284" t="s">
        <v>196</v>
      </c>
      <c r="E8" s="285" t="s">
        <v>167</v>
      </c>
      <c r="F8" s="343">
        <v>112354000000</v>
      </c>
      <c r="G8" s="366">
        <v>450000000</v>
      </c>
      <c r="H8" s="366">
        <f t="shared" si="0"/>
        <v>111904000000</v>
      </c>
      <c r="I8" s="304">
        <f t="shared" si="1"/>
        <v>1.3889200280660501E-6</v>
      </c>
      <c r="J8" s="345">
        <v>156050.72083333301</v>
      </c>
      <c r="K8" s="348">
        <v>368460677</v>
      </c>
      <c r="L8" s="295">
        <f t="shared" si="2"/>
        <v>2361.1597244304139</v>
      </c>
      <c r="M8" s="292">
        <f>0.415030657062023*1000000</f>
        <v>415030.657062023</v>
      </c>
      <c r="N8" s="303">
        <f>M8/J8</f>
        <v>2.6595882085369449</v>
      </c>
    </row>
    <row r="9" spans="2:14" x14ac:dyDescent="0.25">
      <c r="B9" s="414" t="s">
        <v>169</v>
      </c>
      <c r="C9" s="414"/>
      <c r="D9" s="414"/>
      <c r="E9" s="414"/>
      <c r="F9" s="293">
        <f>AVERAGE(F5:F8)</f>
        <v>218128216841.75</v>
      </c>
      <c r="G9" s="293">
        <f>AVERAGE(G5:G8)</f>
        <v>450000000</v>
      </c>
      <c r="H9" s="293">
        <f>AVERAGE(H5:H8)</f>
        <v>217678216841.75</v>
      </c>
      <c r="I9" s="293">
        <f t="shared" ref="I9:N9" si="3">AVERAGE(I5:I8)</f>
        <v>8.6124316001587295E-7</v>
      </c>
      <c r="J9" s="294">
        <f t="shared" si="3"/>
        <v>151697.40335497828</v>
      </c>
      <c r="K9" s="294">
        <f>AVERAGE(K5:K8)</f>
        <v>182599570.75</v>
      </c>
      <c r="L9" s="294">
        <f t="shared" si="3"/>
        <v>6798.2606327425783</v>
      </c>
      <c r="M9" s="294">
        <f t="shared" si="3"/>
        <v>469280.26714746974</v>
      </c>
      <c r="N9" s="294">
        <f t="shared" si="3"/>
        <v>32.538952423215875</v>
      </c>
    </row>
    <row r="10" spans="2:14" x14ac:dyDescent="0.25">
      <c r="B10" s="341" t="s">
        <v>200</v>
      </c>
    </row>
    <row r="13" spans="2:14" x14ac:dyDescent="0.25">
      <c r="D13" s="365" t="s">
        <v>215</v>
      </c>
      <c r="F13" s="6">
        <f>-Resultados!G37*1000000</f>
        <v>195656483718.75467</v>
      </c>
      <c r="G13" s="6"/>
      <c r="H13" s="6"/>
      <c r="K13" s="127"/>
      <c r="M13" s="127"/>
    </row>
    <row r="14" spans="2:14" x14ac:dyDescent="0.25">
      <c r="K14" s="127"/>
      <c r="M14" s="127"/>
    </row>
    <row r="15" spans="2:14" x14ac:dyDescent="0.25">
      <c r="K15" s="127"/>
      <c r="M15" s="127"/>
    </row>
    <row r="16" spans="2:14" x14ac:dyDescent="0.25">
      <c r="K16" s="127"/>
      <c r="M16" s="127"/>
    </row>
    <row r="17" spans="11:13" x14ac:dyDescent="0.25">
      <c r="K17" s="127"/>
      <c r="M17" s="127"/>
    </row>
    <row r="18" spans="11:13" x14ac:dyDescent="0.25">
      <c r="K18" s="127"/>
      <c r="M18" s="127"/>
    </row>
    <row r="19" spans="11:13" x14ac:dyDescent="0.25">
      <c r="K19" s="127"/>
      <c r="M19" s="127"/>
    </row>
    <row r="20" spans="11:13" x14ac:dyDescent="0.25">
      <c r="K20" s="127"/>
      <c r="M20" s="127"/>
    </row>
    <row r="21" spans="11:13" x14ac:dyDescent="0.25">
      <c r="K21" s="127"/>
      <c r="M21" s="127"/>
    </row>
  </sheetData>
  <mergeCells count="15">
    <mergeCell ref="B1:M1"/>
    <mergeCell ref="B3:B4"/>
    <mergeCell ref="C3:C4"/>
    <mergeCell ref="D3:D4"/>
    <mergeCell ref="E3:E4"/>
    <mergeCell ref="F3:F4"/>
    <mergeCell ref="G3:G4"/>
    <mergeCell ref="B9:E9"/>
    <mergeCell ref="J3:J4"/>
    <mergeCell ref="L3:L4"/>
    <mergeCell ref="N3:N4"/>
    <mergeCell ref="I3:I4"/>
    <mergeCell ref="K3:K4"/>
    <mergeCell ref="M3:M4"/>
    <mergeCell ref="C5:C8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29"/>
  <sheetViews>
    <sheetView workbookViewId="0">
      <selection activeCell="E32" sqref="E32"/>
    </sheetView>
  </sheetViews>
  <sheetFormatPr baseColWidth="10" defaultRowHeight="15" x14ac:dyDescent="0.25"/>
  <cols>
    <col min="2" max="2" width="48.7109375" bestFit="1" customWidth="1"/>
    <col min="3" max="3" width="19.85546875" bestFit="1" customWidth="1"/>
    <col min="4" max="4" width="20" customWidth="1"/>
    <col min="5" max="5" width="20.5703125" customWidth="1"/>
    <col min="6" max="6" width="19.42578125" customWidth="1"/>
    <col min="7" max="7" width="20.85546875" customWidth="1"/>
    <col min="8" max="28" width="16.28515625" bestFit="1" customWidth="1"/>
    <col min="29" max="29" width="22.5703125" bestFit="1" customWidth="1"/>
  </cols>
  <sheetData>
    <row r="1" spans="2:29" x14ac:dyDescent="0.25">
      <c r="B1" s="297" t="s">
        <v>203</v>
      </c>
    </row>
    <row r="2" spans="2:29" x14ac:dyDescent="0.25">
      <c r="B2" s="434" t="s">
        <v>201</v>
      </c>
      <c r="C2" s="434" t="s">
        <v>170</v>
      </c>
      <c r="D2" s="434"/>
      <c r="E2" s="434"/>
      <c r="F2" s="434"/>
      <c r="G2" s="434"/>
      <c r="H2" s="434"/>
      <c r="I2" s="434"/>
      <c r="J2" s="349"/>
      <c r="K2" s="349"/>
      <c r="L2" s="349"/>
      <c r="M2" s="349"/>
      <c r="N2" s="349"/>
      <c r="O2" s="349"/>
      <c r="P2" s="349"/>
      <c r="Q2" s="349"/>
      <c r="R2" s="349"/>
    </row>
    <row r="3" spans="2:29" x14ac:dyDescent="0.25">
      <c r="B3" s="434"/>
      <c r="C3" s="298">
        <v>2013</v>
      </c>
      <c r="D3" s="298">
        <v>2014</v>
      </c>
      <c r="E3" s="298">
        <v>2015</v>
      </c>
      <c r="F3" s="298">
        <v>2016</v>
      </c>
      <c r="G3" s="298">
        <v>2017</v>
      </c>
      <c r="H3" s="298">
        <v>2018</v>
      </c>
      <c r="I3" s="298">
        <v>2019</v>
      </c>
      <c r="J3" s="298">
        <v>2020</v>
      </c>
      <c r="K3" s="350"/>
      <c r="L3" s="128"/>
      <c r="M3" s="128"/>
      <c r="N3" s="128"/>
      <c r="O3" s="128"/>
      <c r="P3" s="128"/>
      <c r="Q3" s="128"/>
      <c r="R3" s="128"/>
    </row>
    <row r="4" spans="2:29" x14ac:dyDescent="0.25">
      <c r="K4" s="128"/>
      <c r="L4" s="128"/>
      <c r="M4" s="128"/>
      <c r="N4" s="128"/>
      <c r="O4" s="128"/>
      <c r="P4" s="128"/>
      <c r="Q4" s="128"/>
      <c r="R4" s="128"/>
    </row>
    <row r="5" spans="2:29" x14ac:dyDescent="0.25">
      <c r="B5" s="299" t="s">
        <v>204</v>
      </c>
      <c r="C5" s="300">
        <v>4.2599999999999999E-2</v>
      </c>
      <c r="D5" s="354">
        <v>4.7E-2</v>
      </c>
      <c r="E5" s="354">
        <v>0.05</v>
      </c>
      <c r="F5" s="354">
        <v>5.1999999999999998E-2</v>
      </c>
      <c r="G5" s="354">
        <v>5.1999999999999998E-2</v>
      </c>
      <c r="H5" s="354">
        <v>5.1999999999999998E-2</v>
      </c>
      <c r="I5" s="354">
        <v>5.1999999999999998E-2</v>
      </c>
      <c r="J5" s="354">
        <v>5.1999999999999998E-2</v>
      </c>
      <c r="K5" s="351"/>
      <c r="L5" s="128"/>
      <c r="M5" s="128"/>
      <c r="N5" s="128"/>
      <c r="O5" s="128"/>
      <c r="P5" s="128"/>
      <c r="Q5" s="128"/>
      <c r="R5" s="128"/>
    </row>
    <row r="6" spans="2:29" s="127" customFormat="1" x14ac:dyDescent="0.25">
      <c r="B6" s="287" t="s">
        <v>206</v>
      </c>
      <c r="C6" s="287"/>
      <c r="D6" s="354">
        <f>D5-C5</f>
        <v>4.4000000000000011E-3</v>
      </c>
      <c r="E6" s="300">
        <f>E5-D5</f>
        <v>3.0000000000000027E-3</v>
      </c>
      <c r="F6" s="300">
        <f t="shared" ref="F6:J6" si="0">F5-E5</f>
        <v>1.9999999999999948E-3</v>
      </c>
      <c r="G6" s="300">
        <f t="shared" si="0"/>
        <v>0</v>
      </c>
      <c r="H6" s="300">
        <f t="shared" si="0"/>
        <v>0</v>
      </c>
      <c r="I6" s="300">
        <f t="shared" si="0"/>
        <v>0</v>
      </c>
      <c r="J6" s="300">
        <f t="shared" si="0"/>
        <v>0</v>
      </c>
      <c r="K6" s="352"/>
      <c r="L6" s="352"/>
      <c r="M6" s="352"/>
      <c r="N6" s="352"/>
      <c r="O6" s="352"/>
      <c r="P6" s="352"/>
      <c r="Q6" s="352"/>
      <c r="R6" s="352"/>
    </row>
    <row r="7" spans="2:29" s="127" customFormat="1" x14ac:dyDescent="0.25">
      <c r="B7" s="128" t="s">
        <v>202</v>
      </c>
      <c r="C7" s="4"/>
      <c r="D7" s="266"/>
      <c r="E7" s="266"/>
      <c r="F7" s="266"/>
      <c r="G7" s="266"/>
      <c r="H7" s="266"/>
      <c r="I7" s="266"/>
      <c r="J7" s="352"/>
      <c r="K7" s="352"/>
      <c r="L7" s="352"/>
      <c r="M7" s="352"/>
      <c r="N7" s="352"/>
      <c r="O7" s="352"/>
      <c r="P7" s="352"/>
      <c r="Q7" s="352"/>
      <c r="R7" s="352"/>
    </row>
    <row r="8" spans="2:29" x14ac:dyDescent="0.25">
      <c r="B8" t="s">
        <v>207</v>
      </c>
      <c r="J8" s="128"/>
      <c r="K8" s="128"/>
      <c r="L8" s="128"/>
      <c r="M8" s="128"/>
      <c r="N8" s="128"/>
      <c r="O8" s="128"/>
      <c r="P8" s="128"/>
      <c r="Q8" s="128"/>
      <c r="R8" s="128"/>
    </row>
    <row r="10" spans="2:29" x14ac:dyDescent="0.25">
      <c r="B10" s="297" t="s">
        <v>205</v>
      </c>
    </row>
    <row r="11" spans="2:29" x14ac:dyDescent="0.25">
      <c r="B11" s="434" t="s">
        <v>171</v>
      </c>
      <c r="C11" s="434" t="s">
        <v>170</v>
      </c>
      <c r="D11" s="434"/>
      <c r="E11" s="434"/>
      <c r="F11" s="434"/>
      <c r="G11" s="434"/>
      <c r="H11" s="434"/>
      <c r="I11" s="434"/>
      <c r="J11" s="434"/>
      <c r="K11" s="434"/>
      <c r="L11" s="434"/>
      <c r="M11" s="434"/>
      <c r="N11" s="434"/>
      <c r="O11" s="434"/>
      <c r="P11" s="434"/>
      <c r="Q11" s="434"/>
      <c r="R11" s="434"/>
      <c r="S11" s="434"/>
      <c r="T11" s="434"/>
      <c r="U11" s="434"/>
      <c r="V11" s="434"/>
      <c r="W11" s="434"/>
      <c r="X11" s="434"/>
      <c r="Y11" s="434"/>
      <c r="Z11" s="434"/>
      <c r="AA11" s="434"/>
      <c r="AB11" s="434"/>
      <c r="AC11" s="434"/>
    </row>
    <row r="12" spans="2:29" x14ac:dyDescent="0.25">
      <c r="B12" s="434"/>
      <c r="C12" s="298">
        <v>2014</v>
      </c>
      <c r="D12" s="298">
        <v>2015</v>
      </c>
      <c r="E12" s="298">
        <v>2016</v>
      </c>
      <c r="F12" s="298">
        <v>2017</v>
      </c>
      <c r="G12" s="298">
        <v>2018</v>
      </c>
      <c r="H12" s="298">
        <v>2019</v>
      </c>
      <c r="I12" s="298">
        <v>2020</v>
      </c>
      <c r="J12" s="298">
        <v>2021</v>
      </c>
      <c r="K12" s="298">
        <v>2022</v>
      </c>
      <c r="L12" s="298">
        <v>2023</v>
      </c>
      <c r="M12" s="298">
        <v>2024</v>
      </c>
      <c r="N12" s="298">
        <v>2025</v>
      </c>
      <c r="O12" s="298">
        <v>2026</v>
      </c>
      <c r="P12" s="298">
        <v>2027</v>
      </c>
      <c r="Q12" s="298">
        <v>2028</v>
      </c>
      <c r="R12" s="298">
        <v>2029</v>
      </c>
      <c r="S12" s="298">
        <v>2030</v>
      </c>
      <c r="T12" s="298">
        <v>2031</v>
      </c>
      <c r="U12" s="298">
        <v>2032</v>
      </c>
      <c r="V12" s="298">
        <v>2033</v>
      </c>
      <c r="W12" s="298">
        <v>2034</v>
      </c>
      <c r="X12" s="298">
        <v>2035</v>
      </c>
      <c r="Y12" s="298">
        <v>2036</v>
      </c>
      <c r="Z12" s="298">
        <v>2037</v>
      </c>
      <c r="AA12" s="298">
        <v>2038</v>
      </c>
      <c r="AB12" s="298">
        <v>2039</v>
      </c>
      <c r="AC12" s="298">
        <v>2040</v>
      </c>
    </row>
    <row r="13" spans="2:29" s="127" customFormat="1" x14ac:dyDescent="0.25">
      <c r="B13" s="301"/>
      <c r="C13" s="302"/>
      <c r="D13" s="302"/>
      <c r="E13" s="302"/>
      <c r="F13" s="302"/>
      <c r="G13" s="302"/>
      <c r="H13" s="302"/>
      <c r="I13" s="302"/>
      <c r="J13" s="302"/>
      <c r="K13" s="302"/>
      <c r="L13" s="302"/>
      <c r="M13" s="302"/>
      <c r="N13" s="302"/>
      <c r="O13" s="302"/>
      <c r="P13" s="302"/>
      <c r="Q13" s="302"/>
      <c r="R13" s="302"/>
      <c r="S13" s="302"/>
      <c r="T13" s="302"/>
      <c r="U13" s="302"/>
      <c r="V13" s="302"/>
      <c r="W13" s="302"/>
      <c r="X13" s="302"/>
      <c r="Y13" s="302"/>
      <c r="Z13" s="302"/>
      <c r="AA13" s="302"/>
      <c r="AB13" s="302"/>
      <c r="AC13" s="302"/>
    </row>
    <row r="14" spans="2:29" x14ac:dyDescent="0.25">
      <c r="B14" s="287" t="s">
        <v>71</v>
      </c>
      <c r="C14" s="353">
        <f>D5</f>
        <v>4.7E-2</v>
      </c>
      <c r="D14" s="353">
        <f t="shared" ref="D14:I14" si="1">E5</f>
        <v>0.05</v>
      </c>
      <c r="E14" s="353">
        <f t="shared" si="1"/>
        <v>5.1999999999999998E-2</v>
      </c>
      <c r="F14" s="353">
        <f t="shared" si="1"/>
        <v>5.1999999999999998E-2</v>
      </c>
      <c r="G14" s="353">
        <f t="shared" si="1"/>
        <v>5.1999999999999998E-2</v>
      </c>
      <c r="H14" s="353">
        <f t="shared" si="1"/>
        <v>5.1999999999999998E-2</v>
      </c>
      <c r="I14" s="353">
        <f t="shared" si="1"/>
        <v>5.1999999999999998E-2</v>
      </c>
      <c r="J14" s="353">
        <v>5.1999999999999998E-2</v>
      </c>
      <c r="K14" s="353">
        <v>5.1999999999999998E-2</v>
      </c>
      <c r="L14" s="353">
        <v>5.1999999999999998E-2</v>
      </c>
      <c r="M14" s="353">
        <v>5.1999999999999998E-2</v>
      </c>
      <c r="N14" s="353">
        <v>5.1999999999999998E-2</v>
      </c>
      <c r="O14" s="353">
        <v>5.1999999999999998E-2</v>
      </c>
      <c r="P14" s="353">
        <v>5.1999999999999998E-2</v>
      </c>
      <c r="Q14" s="353">
        <v>5.1999999999999998E-2</v>
      </c>
      <c r="R14" s="353">
        <v>5.1999999999999998E-2</v>
      </c>
      <c r="S14" s="353">
        <v>5.1999999999999998E-2</v>
      </c>
      <c r="T14" s="353">
        <v>5.1999999999999998E-2</v>
      </c>
      <c r="U14" s="353">
        <v>5.1999999999999998E-2</v>
      </c>
      <c r="V14" s="353">
        <v>5.1999999999999998E-2</v>
      </c>
      <c r="W14" s="353">
        <v>5.1999999999999998E-2</v>
      </c>
      <c r="X14" s="353">
        <v>5.1999999999999998E-2</v>
      </c>
      <c r="Y14" s="353">
        <v>5.1999999999999998E-2</v>
      </c>
      <c r="Z14" s="353">
        <v>5.1999999999999998E-2</v>
      </c>
      <c r="AA14" s="353">
        <v>5.1999999999999998E-2</v>
      </c>
      <c r="AB14" s="353">
        <v>5.1999999999999998E-2</v>
      </c>
      <c r="AC14" s="353">
        <v>5.1999999999999998E-2</v>
      </c>
    </row>
    <row r="15" spans="2:29" x14ac:dyDescent="0.25">
      <c r="B15" s="299" t="s">
        <v>172</v>
      </c>
      <c r="C15" s="300">
        <f>D6</f>
        <v>4.4000000000000011E-3</v>
      </c>
      <c r="D15" s="300">
        <f t="shared" ref="D15:I15" si="2">E6</f>
        <v>3.0000000000000027E-3</v>
      </c>
      <c r="E15" s="300">
        <f t="shared" si="2"/>
        <v>1.9999999999999948E-3</v>
      </c>
      <c r="F15" s="300">
        <f t="shared" si="2"/>
        <v>0</v>
      </c>
      <c r="G15" s="300">
        <f t="shared" si="2"/>
        <v>0</v>
      </c>
      <c r="H15" s="300">
        <f t="shared" si="2"/>
        <v>0</v>
      </c>
      <c r="I15" s="300">
        <f t="shared" si="2"/>
        <v>0</v>
      </c>
      <c r="J15" s="300">
        <f t="shared" ref="J15:AC15" si="3">K6</f>
        <v>0</v>
      </c>
      <c r="K15" s="300">
        <f t="shared" si="3"/>
        <v>0</v>
      </c>
      <c r="L15" s="300">
        <f t="shared" si="3"/>
        <v>0</v>
      </c>
      <c r="M15" s="300">
        <f t="shared" si="3"/>
        <v>0</v>
      </c>
      <c r="N15" s="300">
        <f t="shared" si="3"/>
        <v>0</v>
      </c>
      <c r="O15" s="300">
        <f t="shared" si="3"/>
        <v>0</v>
      </c>
      <c r="P15" s="300">
        <f t="shared" si="3"/>
        <v>0</v>
      </c>
      <c r="Q15" s="300">
        <f t="shared" si="3"/>
        <v>0</v>
      </c>
      <c r="R15" s="300">
        <f t="shared" si="3"/>
        <v>0</v>
      </c>
      <c r="S15" s="300">
        <f t="shared" si="3"/>
        <v>0</v>
      </c>
      <c r="T15" s="300">
        <f t="shared" si="3"/>
        <v>0</v>
      </c>
      <c r="U15" s="300">
        <f t="shared" si="3"/>
        <v>0</v>
      </c>
      <c r="V15" s="300">
        <f t="shared" si="3"/>
        <v>0</v>
      </c>
      <c r="W15" s="300">
        <f t="shared" si="3"/>
        <v>0</v>
      </c>
      <c r="X15" s="300">
        <f t="shared" si="3"/>
        <v>0</v>
      </c>
      <c r="Y15" s="300">
        <f t="shared" si="3"/>
        <v>0</v>
      </c>
      <c r="Z15" s="300">
        <f t="shared" si="3"/>
        <v>0</v>
      </c>
      <c r="AA15" s="300">
        <f t="shared" si="3"/>
        <v>0</v>
      </c>
      <c r="AB15" s="300">
        <f t="shared" si="3"/>
        <v>0</v>
      </c>
      <c r="AC15" s="300">
        <f t="shared" si="3"/>
        <v>0</v>
      </c>
    </row>
    <row r="17" spans="2:29" x14ac:dyDescent="0.25">
      <c r="C17" s="129"/>
    </row>
    <row r="18" spans="2:29" x14ac:dyDescent="0.25">
      <c r="B18" s="297" t="s">
        <v>174</v>
      </c>
    </row>
    <row r="19" spans="2:29" x14ac:dyDescent="0.25">
      <c r="C19" s="434" t="s">
        <v>170</v>
      </c>
      <c r="D19" s="434"/>
      <c r="E19" s="434"/>
      <c r="F19" s="434"/>
      <c r="G19" s="434"/>
      <c r="H19" s="434"/>
      <c r="I19" s="434"/>
      <c r="J19" s="434"/>
      <c r="K19" s="434"/>
      <c r="L19" s="434"/>
      <c r="M19" s="434"/>
      <c r="N19" s="434"/>
      <c r="O19" s="434"/>
      <c r="P19" s="434"/>
      <c r="Q19" s="434"/>
      <c r="R19" s="434"/>
      <c r="S19" s="434"/>
      <c r="T19" s="434"/>
      <c r="U19" s="434"/>
      <c r="V19" s="434"/>
      <c r="W19" s="434"/>
      <c r="X19" s="434"/>
      <c r="Y19" s="434"/>
      <c r="Z19" s="434"/>
      <c r="AA19" s="434"/>
      <c r="AB19" s="434"/>
      <c r="AC19" s="434"/>
    </row>
    <row r="20" spans="2:29" x14ac:dyDescent="0.25">
      <c r="C20" s="298">
        <v>2014</v>
      </c>
      <c r="D20" s="298">
        <v>2015</v>
      </c>
      <c r="E20" s="298">
        <v>2016</v>
      </c>
      <c r="F20" s="298">
        <v>2017</v>
      </c>
      <c r="G20" s="298">
        <v>2018</v>
      </c>
      <c r="H20" s="298">
        <v>2019</v>
      </c>
      <c r="I20" s="298">
        <v>2020</v>
      </c>
      <c r="J20" s="298">
        <v>2021</v>
      </c>
      <c r="K20" s="298">
        <v>2022</v>
      </c>
      <c r="L20" s="298">
        <v>2023</v>
      </c>
      <c r="M20" s="298">
        <v>2024</v>
      </c>
      <c r="N20" s="298">
        <v>2025</v>
      </c>
      <c r="O20" s="298">
        <v>2026</v>
      </c>
      <c r="P20" s="298">
        <v>2027</v>
      </c>
      <c r="Q20" s="298">
        <v>2028</v>
      </c>
      <c r="R20" s="298">
        <v>2029</v>
      </c>
      <c r="S20" s="298">
        <v>2030</v>
      </c>
      <c r="T20" s="298">
        <v>2031</v>
      </c>
      <c r="U20" s="298">
        <v>2032</v>
      </c>
      <c r="V20" s="298">
        <v>2033</v>
      </c>
      <c r="W20" s="298">
        <v>2034</v>
      </c>
      <c r="X20" s="298">
        <v>2035</v>
      </c>
      <c r="Y20" s="298">
        <v>2036</v>
      </c>
      <c r="Z20" s="298">
        <v>2037</v>
      </c>
      <c r="AA20" s="298">
        <v>2038</v>
      </c>
      <c r="AB20" s="298">
        <v>2039</v>
      </c>
      <c r="AC20" s="298">
        <v>2040</v>
      </c>
    </row>
    <row r="21" spans="2:29" x14ac:dyDescent="0.25">
      <c r="B21" s="287" t="s">
        <v>209</v>
      </c>
      <c r="C21" s="305">
        <f>'Información Medida'!J9</f>
        <v>151697.40335497828</v>
      </c>
      <c r="D21" s="296">
        <f>C21+(C21*'Crecimiento Industria'!D15)</f>
        <v>152152.49556504321</v>
      </c>
      <c r="E21" s="296">
        <f>D21+(D21*'Crecimiento Industria'!E15)</f>
        <v>152456.80055617329</v>
      </c>
      <c r="F21" s="296">
        <f>E21+(E21*'Crecimiento Industria'!F15)</f>
        <v>152456.80055617329</v>
      </c>
      <c r="G21" s="296">
        <f>F21+(F21*'Crecimiento Industria'!G15)</f>
        <v>152456.80055617329</v>
      </c>
      <c r="H21" s="296">
        <f>G21+(G21*'Crecimiento Industria'!H15)</f>
        <v>152456.80055617329</v>
      </c>
      <c r="I21" s="296">
        <f>H21+(H21*'Crecimiento Industria'!I15)</f>
        <v>152456.80055617329</v>
      </c>
      <c r="J21" s="296">
        <f>I21+(I21*'Crecimiento Industria'!J15)</f>
        <v>152456.80055617329</v>
      </c>
      <c r="K21" s="296">
        <f>J21+(J21*'Crecimiento Industria'!K15)</f>
        <v>152456.80055617329</v>
      </c>
      <c r="L21" s="296">
        <f>K21+(K21*'Crecimiento Industria'!L15)</f>
        <v>152456.80055617329</v>
      </c>
      <c r="M21" s="296">
        <f>L21+(L21*'Crecimiento Industria'!M15)</f>
        <v>152456.80055617329</v>
      </c>
      <c r="N21" s="296">
        <f>M21+(M21*'Crecimiento Industria'!N15)</f>
        <v>152456.80055617329</v>
      </c>
      <c r="O21" s="296">
        <f>N21+(N21*'Crecimiento Industria'!O15)</f>
        <v>152456.80055617329</v>
      </c>
      <c r="P21" s="296">
        <f>O21+(O21*'Crecimiento Industria'!P15)</f>
        <v>152456.80055617329</v>
      </c>
      <c r="Q21" s="296">
        <f>P21+(P21*'Crecimiento Industria'!Q15)</f>
        <v>152456.80055617329</v>
      </c>
      <c r="R21" s="296">
        <f>Q21+(Q21*'Crecimiento Industria'!R15)</f>
        <v>152456.80055617329</v>
      </c>
      <c r="S21" s="296">
        <f>R21+(R21*'Crecimiento Industria'!S15)</f>
        <v>152456.80055617329</v>
      </c>
      <c r="T21" s="296">
        <f>S21+(S21*'Crecimiento Industria'!T15)</f>
        <v>152456.80055617329</v>
      </c>
      <c r="U21" s="296">
        <f>T21+(T21*'Crecimiento Industria'!U15)</f>
        <v>152456.80055617329</v>
      </c>
      <c r="V21" s="296">
        <f>U21+(U21*'Crecimiento Industria'!V15)</f>
        <v>152456.80055617329</v>
      </c>
      <c r="W21" s="296">
        <f>V21+(V21*'Crecimiento Industria'!W15)</f>
        <v>152456.80055617329</v>
      </c>
      <c r="X21" s="296">
        <f>W21+(W21*'Crecimiento Industria'!X15)</f>
        <v>152456.80055617329</v>
      </c>
      <c r="Y21" s="296">
        <f>X21+(X21*'Crecimiento Industria'!Y15)</f>
        <v>152456.80055617329</v>
      </c>
      <c r="Z21" s="296">
        <f>Y21+(Y21*'Crecimiento Industria'!Z15)</f>
        <v>152456.80055617329</v>
      </c>
      <c r="AA21" s="296">
        <f>Z21+(Z21*'Crecimiento Industria'!AA15)</f>
        <v>152456.80055617329</v>
      </c>
      <c r="AB21" s="296">
        <f>AA21+(AA21*'Crecimiento Industria'!AB15)</f>
        <v>152456.80055617329</v>
      </c>
      <c r="AC21" s="296">
        <f>AB21+(AB21*'Crecimiento Industria'!AC15)</f>
        <v>152456.80055617329</v>
      </c>
    </row>
    <row r="22" spans="2:29" x14ac:dyDescent="0.25">
      <c r="B22" s="287" t="s">
        <v>181</v>
      </c>
      <c r="C22" s="305">
        <f>'Información Medida'!$L$9*'Crecimiento Industria'!C21/1000*C25</f>
        <v>1031278.4853174207</v>
      </c>
      <c r="D22" s="305">
        <f>'Información Medida'!$L$9*'Crecimiento Industria'!D21/1000*D25</f>
        <v>517186.1603866865</v>
      </c>
      <c r="E22" s="305">
        <f>'Información Medida'!$L$9*'Crecimiento Industria'!E21/1000*E25</f>
        <v>259110.26635372991</v>
      </c>
      <c r="F22" s="305">
        <f>'Información Medida'!$L$9*'Crecimiento Industria'!F21/1000*F25</f>
        <v>31093.231962447589</v>
      </c>
      <c r="G22" s="305">
        <f>'Información Medida'!$L$9*'Crecimiento Industria'!G21/1000*G25</f>
        <v>1036441.0654149196</v>
      </c>
      <c r="H22" s="305">
        <f>'Información Medida'!$L$9*'Crecimiento Industria'!H21/1000*H25</f>
        <v>518220.53270745982</v>
      </c>
      <c r="I22" s="305">
        <f>'Información Medida'!$L$9*'Crecimiento Industria'!I21/1000*I25</f>
        <v>259110.26635372991</v>
      </c>
      <c r="J22" s="305">
        <f>'Información Medida'!$L$9*'Crecimiento Industria'!J21/1000*J25</f>
        <v>31093.231962447589</v>
      </c>
      <c r="K22" s="305">
        <f>'Información Medida'!$L$9*'Crecimiento Industria'!K21/1000*K25</f>
        <v>1036441.0654149196</v>
      </c>
      <c r="L22" s="305">
        <f>'Información Medida'!$L$9*'Crecimiento Industria'!L21/1000*L25</f>
        <v>518220.53270745982</v>
      </c>
      <c r="M22" s="305">
        <f>'Información Medida'!$L$9*'Crecimiento Industria'!M21/1000*M25</f>
        <v>259110.26635372991</v>
      </c>
      <c r="N22" s="305">
        <f>'Información Medida'!$L$9*'Crecimiento Industria'!N21/1000*N25</f>
        <v>31093.231962447589</v>
      </c>
      <c r="O22" s="305">
        <f>'Información Medida'!$L$9*'Crecimiento Industria'!O21/1000*O25</f>
        <v>1036441.0654149196</v>
      </c>
      <c r="P22" s="305">
        <f>'Información Medida'!$L$9*'Crecimiento Industria'!P21/1000*P25</f>
        <v>518220.53270745982</v>
      </c>
      <c r="Q22" s="305">
        <f>'Información Medida'!$L$9*'Crecimiento Industria'!Q21/1000*Q25</f>
        <v>259110.26635372991</v>
      </c>
      <c r="R22" s="305">
        <f>'Información Medida'!$L$9*'Crecimiento Industria'!R21/1000*R25</f>
        <v>31093.231962447589</v>
      </c>
      <c r="S22" s="305">
        <f>'Información Medida'!$L$9*'Crecimiento Industria'!S21/1000*S25</f>
        <v>1036441.0654149196</v>
      </c>
      <c r="T22" s="305">
        <f>'Información Medida'!$L$9*'Crecimiento Industria'!T21/1000*T25</f>
        <v>518220.53270745982</v>
      </c>
      <c r="U22" s="305">
        <f>'Información Medida'!$L$9*'Crecimiento Industria'!U21/1000*U25</f>
        <v>259110.26635372991</v>
      </c>
      <c r="V22" s="305">
        <f>'Información Medida'!$L$9*'Crecimiento Industria'!V21/1000*V25</f>
        <v>31093.231962447589</v>
      </c>
      <c r="W22" s="305">
        <f>'Información Medida'!$L$9*'Crecimiento Industria'!W21/1000*W25</f>
        <v>1036441.0654149196</v>
      </c>
      <c r="X22" s="305">
        <f>'Información Medida'!$L$9*'Crecimiento Industria'!X21/1000*X25</f>
        <v>518220.53270745982</v>
      </c>
      <c r="Y22" s="305">
        <f>'Información Medida'!$L$9*'Crecimiento Industria'!Y21/1000*Y25</f>
        <v>259110.26635372991</v>
      </c>
      <c r="Z22" s="305">
        <f>'Información Medida'!$L$9*'Crecimiento Industria'!Z21/1000*Z25</f>
        <v>31093.231962447589</v>
      </c>
      <c r="AA22" s="305">
        <f>'Información Medida'!$L$9*'Crecimiento Industria'!AA21/1000*AA25</f>
        <v>1036441.0654149196</v>
      </c>
      <c r="AB22" s="305">
        <f>'Información Medida'!$L$9*'Crecimiento Industria'!AB21/1000*AB25</f>
        <v>518220.53270745982</v>
      </c>
      <c r="AC22" s="305">
        <f>'Información Medida'!$L$9*'Crecimiento Industria'!AC21/1000*AC25</f>
        <v>259110.26635372991</v>
      </c>
    </row>
    <row r="23" spans="2:29" x14ac:dyDescent="0.25">
      <c r="B23" s="287" t="s">
        <v>208</v>
      </c>
      <c r="C23" s="306">
        <f>'Información Medida'!F9</f>
        <v>218128216841.75</v>
      </c>
      <c r="D23" s="286">
        <f>C23+(D21-C21)*'Información Medida'!$I$9</f>
        <v>218128216841.7504</v>
      </c>
      <c r="E23" s="286">
        <f>D23+(E21-D21)*'Información Medida'!$I$9</f>
        <v>218128216841.75067</v>
      </c>
      <c r="F23" s="286">
        <f>E23+(F21-E21)*'Información Medida'!$I$9</f>
        <v>218128216841.75067</v>
      </c>
      <c r="G23" s="286">
        <f>F23+(G21-F21)*'Información Medida'!$I$9</f>
        <v>218128216841.75067</v>
      </c>
      <c r="H23" s="286">
        <f>G23+(H21-G21)*'Información Medida'!$I$9</f>
        <v>218128216841.75067</v>
      </c>
      <c r="I23" s="286">
        <f>H23+(I21-H21)*'Información Medida'!$I$9</f>
        <v>218128216841.75067</v>
      </c>
      <c r="J23" s="286">
        <f>I23+(J21-I21)*'Información Medida'!$I$9</f>
        <v>218128216841.75067</v>
      </c>
      <c r="K23" s="286">
        <f>J23+(K21-J21)*'Información Medida'!$I$9</f>
        <v>218128216841.75067</v>
      </c>
      <c r="L23" s="286">
        <f>K23+(L21-K21)*'Información Medida'!$I$9</f>
        <v>218128216841.75067</v>
      </c>
      <c r="M23" s="286">
        <f>L23+(M21-L21)*'Información Medida'!$I$9</f>
        <v>218128216841.75067</v>
      </c>
      <c r="N23" s="286">
        <f>M23+(N21-M21)*'Información Medida'!$I$9</f>
        <v>218128216841.75067</v>
      </c>
      <c r="O23" s="286">
        <f>N23+(O21-N21)*'Información Medida'!$I$9</f>
        <v>218128216841.75067</v>
      </c>
      <c r="P23" s="286">
        <f>O23+(P21-O21)*'Información Medida'!$I$9</f>
        <v>218128216841.75067</v>
      </c>
      <c r="Q23" s="286">
        <f>P23+(Q21-P21)*'Información Medida'!$I$9</f>
        <v>218128216841.75067</v>
      </c>
      <c r="R23" s="286">
        <f>Q23+(R21-Q21)*'Información Medida'!$I$9</f>
        <v>218128216841.75067</v>
      </c>
      <c r="S23" s="286">
        <f>R23+(S21-R21)*'Información Medida'!$I$9</f>
        <v>218128216841.75067</v>
      </c>
      <c r="T23" s="286">
        <f>S23+(T21-S21)*'Información Medida'!$I$9</f>
        <v>218128216841.75067</v>
      </c>
      <c r="U23" s="286">
        <f>T23+(U21-T21)*'Información Medida'!$I$9</f>
        <v>218128216841.75067</v>
      </c>
      <c r="V23" s="286">
        <f>U23+(V21-U21)*'Información Medida'!$I$9</f>
        <v>218128216841.75067</v>
      </c>
      <c r="W23" s="286">
        <f>V23+(W21-V21)*'Información Medida'!$I$9</f>
        <v>218128216841.75067</v>
      </c>
      <c r="X23" s="286">
        <f>W23+(X21-W21)*'Información Medida'!$I$9</f>
        <v>218128216841.75067</v>
      </c>
      <c r="Y23" s="286">
        <f>X23+(Y21-X21)*'Información Medida'!$I$9</f>
        <v>218128216841.75067</v>
      </c>
      <c r="Z23" s="286">
        <f>Y23+(Z21-Y21)*'Información Medida'!$I$9</f>
        <v>218128216841.75067</v>
      </c>
      <c r="AA23" s="286">
        <f>Z23+(AA21-Z21)*'Información Medida'!$I$9</f>
        <v>218128216841.75067</v>
      </c>
      <c r="AB23" s="286">
        <f>AA23+(AB21-AA21)*'Información Medida'!$I$9</f>
        <v>218128216841.75067</v>
      </c>
      <c r="AC23" s="286">
        <f>AB23+(AC21-AB21)*'Información Medida'!$I$9</f>
        <v>218128216841.75067</v>
      </c>
    </row>
    <row r="24" spans="2:29" x14ac:dyDescent="0.25">
      <c r="B24" s="287" t="s">
        <v>179</v>
      </c>
      <c r="C24" s="306">
        <f>C23</f>
        <v>218128216841.75</v>
      </c>
      <c r="D24" s="286">
        <f>D23*(1+AVERAGE(Supuestos!$H$27:I27))^(COUNT(Supuestos!$H$26:I26)-1)</f>
        <v>225010162083.1076</v>
      </c>
      <c r="E24" s="286">
        <f>E23*(1+AVERAGE(Supuestos!$H$27:J27))^(COUNT(Supuestos!$H$26:J26)-1)</f>
        <v>232822311712.08115</v>
      </c>
      <c r="F24" s="286">
        <f>F23*(1+AVERAGE(Supuestos!$H$27:K27))^(COUNT(Supuestos!$H$26:K26)-1)</f>
        <v>240827636251.56662</v>
      </c>
      <c r="G24" s="286">
        <f>G23*(1+AVERAGE(Supuestos!$H$27:L27))^(COUNT(Supuestos!$H$26:L26)-1)</f>
        <v>248859241415.59601</v>
      </c>
      <c r="H24" s="286">
        <f>H23*(1+AVERAGE(Supuestos!$H$27:M27))^(COUNT(Supuestos!$H$26:M26)-1)</f>
        <v>256864384867.30991</v>
      </c>
      <c r="I24" s="286">
        <f>I23*(1+AVERAGE(Supuestos!$H$27:N27))^(COUNT(Supuestos!$H$26:N26)-1)</f>
        <v>265107420554.70016</v>
      </c>
      <c r="J24" s="286">
        <f>J23*(1+AVERAGE(Supuestos!$H$27:O27))^(COUNT(Supuestos!$H$26:O26)-1)</f>
        <v>273602329717.0036</v>
      </c>
      <c r="K24" s="286">
        <f>K23*(1+AVERAGE(Supuestos!$H$27:P27))^(COUNT(Supuestos!$H$26:P26)-1)</f>
        <v>282360735840.19629</v>
      </c>
      <c r="L24" s="286">
        <f>L23*(1+AVERAGE(Supuestos!$H$27:Q27))^(COUNT(Supuestos!$H$26:Q26)-1)</f>
        <v>291393219796.03699</v>
      </c>
      <c r="M24" s="286">
        <f>M23*(1+AVERAGE(Supuestos!$H$27:R27))^(COUNT(Supuestos!$H$26:R26)-1)</f>
        <v>300709922889.34894</v>
      </c>
      <c r="N24" s="286">
        <f>N23*(1+AVERAGE(Supuestos!$H$27:S27))^(COUNT(Supuestos!$H$26:S26)-1)</f>
        <v>310320853092.98981</v>
      </c>
      <c r="O24" s="286">
        <f>O23*(1+AVERAGE(Supuestos!$H$27:T27))^(COUNT(Supuestos!$H$26:T26)-1)</f>
        <v>320236054351.52521</v>
      </c>
      <c r="P24" s="286">
        <f>P23*(1+AVERAGE(Supuestos!$H$27:U27))^(COUNT(Supuestos!$H$26:U26)-1)</f>
        <v>330465707529.93176</v>
      </c>
      <c r="Q24" s="286">
        <f>Q23*(1+AVERAGE(Supuestos!$H$27:V27))^(COUNT(Supuestos!$H$26:V26)-1)</f>
        <v>341020195033.60095</v>
      </c>
      <c r="R24" s="286">
        <f>R23*(1+AVERAGE(Supuestos!$H$27:W27))^(COUNT(Supuestos!$H$26:W26)-1)</f>
        <v>351910145125.45984</v>
      </c>
      <c r="S24" s="286">
        <f>S23*(1+AVERAGE(Supuestos!$H$27:X27))^(COUNT(Supuestos!$H$26:X26)-1)</f>
        <v>363146464432.6665</v>
      </c>
      <c r="T24" s="286">
        <f>T23*(1+AVERAGE(Supuestos!$H$27:Y27))^(COUNT(Supuestos!$H$26:Y26)-1)</f>
        <v>374740363367.22192</v>
      </c>
      <c r="U24" s="286">
        <f>U23*(1+AVERAGE(Supuestos!$H$27:Z27))^(COUNT(Supuestos!$H$26:Z26)-1)</f>
        <v>386703377201.02057</v>
      </c>
      <c r="V24" s="286">
        <f>V23*(1+AVERAGE(Supuestos!$H$27:AA27))^(COUNT(Supuestos!$H$26:AA26)-1)</f>
        <v>399047384444.61945</v>
      </c>
      <c r="W24" s="286">
        <f>W23*(1+AVERAGE(Supuestos!$H$27:AB27))^(COUNT(Supuestos!$H$26:AB26)-1)</f>
        <v>411784623555.33478</v>
      </c>
      <c r="X24" s="286">
        <f>X23*(1+AVERAGE(Supuestos!$H$27:AC27))^(COUNT(Supuestos!$H$26:AC26)-1)</f>
        <v>424927708631.89618</v>
      </c>
      <c r="Y24" s="286">
        <f>Y23*(1+AVERAGE(Supuestos!$H$27:AD27))^(COUNT(Supuestos!$H$26:AD26)-1)</f>
        <v>438489644528.71118</v>
      </c>
      <c r="Z24" s="286">
        <f>Z23*(1+AVERAGE(Supuestos!$H$27:AE27))^(COUNT(Supuestos!$H$26:AE26)-1)</f>
        <v>452483841682.78162</v>
      </c>
      <c r="AA24" s="286">
        <f>AA23*(1+AVERAGE(Supuestos!$H$27:AF27))^(COUNT(Supuestos!$H$26:AF26)-1)</f>
        <v>466924130856.89343</v>
      </c>
      <c r="AB24" s="286">
        <f>AB23*(1+AVERAGE(Supuestos!$H$27:AG27))^(COUNT(Supuestos!$H$26:AG26)-1)</f>
        <v>481824777944.35559</v>
      </c>
      <c r="AC24" s="286">
        <f>AC23*(1+AVERAGE(Supuestos!$H$27:AH27))^(COUNT(Supuestos!$H$26:AH26)-1)</f>
        <v>497200498941.73712</v>
      </c>
    </row>
    <row r="25" spans="2:29" x14ac:dyDescent="0.25">
      <c r="B25" s="299" t="s">
        <v>210</v>
      </c>
      <c r="C25" s="356">
        <v>1</v>
      </c>
      <c r="D25" s="357">
        <v>0.5</v>
      </c>
      <c r="E25" s="357">
        <v>0.25</v>
      </c>
      <c r="F25" s="356">
        <v>0.03</v>
      </c>
      <c r="G25" s="356">
        <v>1</v>
      </c>
      <c r="H25" s="357">
        <v>0.5</v>
      </c>
      <c r="I25" s="357">
        <v>0.25</v>
      </c>
      <c r="J25" s="356">
        <v>0.03</v>
      </c>
      <c r="K25" s="356">
        <v>1</v>
      </c>
      <c r="L25" s="357">
        <v>0.5</v>
      </c>
      <c r="M25" s="357">
        <v>0.25</v>
      </c>
      <c r="N25" s="356">
        <v>0.03</v>
      </c>
      <c r="O25" s="356">
        <v>1</v>
      </c>
      <c r="P25" s="357">
        <v>0.5</v>
      </c>
      <c r="Q25" s="357">
        <v>0.25</v>
      </c>
      <c r="R25" s="356">
        <v>0.03</v>
      </c>
      <c r="S25" s="356">
        <v>1</v>
      </c>
      <c r="T25" s="357">
        <v>0.5</v>
      </c>
      <c r="U25" s="357">
        <v>0.25</v>
      </c>
      <c r="V25" s="356">
        <v>0.03</v>
      </c>
      <c r="W25" s="356">
        <v>1</v>
      </c>
      <c r="X25" s="357">
        <v>0.5</v>
      </c>
      <c r="Y25" s="357">
        <v>0.25</v>
      </c>
      <c r="Z25" s="356">
        <v>0.03</v>
      </c>
      <c r="AA25" s="356">
        <v>1</v>
      </c>
      <c r="AB25" s="357">
        <v>0.5</v>
      </c>
      <c r="AC25" s="357">
        <v>0.25</v>
      </c>
    </row>
    <row r="26" spans="2:29" s="127" customFormat="1" x14ac:dyDescent="0.25">
      <c r="B26" s="367" t="s">
        <v>179</v>
      </c>
      <c r="C26" s="124">
        <v>450000000</v>
      </c>
      <c r="D26" s="6">
        <f>C26*(1+AVERAGE(Supuestos!H27:I27))^(COUNT(Supuestos!H26:I26)-1)</f>
        <v>464197500</v>
      </c>
      <c r="E26" s="6">
        <f>D26*(1+AVERAGE(Supuestos!I27:J27))^(COUNT(Supuestos!I26:J26)-1)</f>
        <v>480583671.74999994</v>
      </c>
      <c r="F26" s="6">
        <f>E26*(1+AVERAGE(Supuestos!J27:K27))^(COUNT(Supuestos!J26:K26)-1)</f>
        <v>497668421.28071243</v>
      </c>
      <c r="G26" s="6">
        <f>F26*(1+AVERAGE(Supuestos!K27:L27))^(COUNT(Supuestos!K26:L26)-1)</f>
        <v>514614031.02532065</v>
      </c>
      <c r="H26" s="6">
        <f>G26*(1+AVERAGE(Supuestos!L27:M27))^(COUNT(Supuestos!L26:M26)-1)</f>
        <v>531390448.43674606</v>
      </c>
      <c r="I26" s="6">
        <f>H26*(1+AVERAGE(Supuestos!M27:N27))^(COUNT(Supuestos!M26:N26)-1)</f>
        <v>548341803.74187827</v>
      </c>
      <c r="J26" s="6">
        <f>I26*(1+AVERAGE(Supuestos!N27:O27))^(COUNT(Supuestos!N26:O26)-1)</f>
        <v>565833907.28124416</v>
      </c>
      <c r="K26" s="6">
        <f>J26*(1+AVERAGE(Supuestos!O27:P27))^(COUNT(Supuestos!O26:P26)-1)</f>
        <v>583884008.92351592</v>
      </c>
      <c r="L26" s="6">
        <f>K26*(1+AVERAGE(Supuestos!P27:Q27))^(COUNT(Supuestos!P26:Q26)-1)</f>
        <v>602509908.80817604</v>
      </c>
      <c r="M26" s="6">
        <f>L26*(1+AVERAGE(Supuestos!Q27:R27))^(COUNT(Supuestos!Q26:R26)-1)</f>
        <v>621729974.89915693</v>
      </c>
      <c r="N26" s="6">
        <f>M26*(1+AVERAGE(Supuestos!R27:S27))^(COUNT(Supuestos!R26:S26)-1)</f>
        <v>641563161.09844005</v>
      </c>
      <c r="O26" s="6">
        <f>N26*(1+AVERAGE(Supuestos!S27:T27))^(COUNT(Supuestos!S26:T26)-1)</f>
        <v>662029025.93748033</v>
      </c>
      <c r="P26" s="6">
        <f>O26*(1+AVERAGE(Supuestos!T27:U27))^(COUNT(Supuestos!T26:U26)-1)</f>
        <v>683147751.86488593</v>
      </c>
      <c r="Q26" s="6">
        <f>P26*(1+AVERAGE(Supuestos!U27:V27))^(COUNT(Supuestos!U26:V26)-1)</f>
        <v>704940165.1493758</v>
      </c>
      <c r="R26" s="6">
        <f>Q26*(1+AVERAGE(Supuestos!V27:W27))^(COUNT(Supuestos!V26:W26)-1)</f>
        <v>727427756.41764092</v>
      </c>
      <c r="S26" s="6">
        <f>R26*(1+AVERAGE(Supuestos!W27:X27))^(COUNT(Supuestos!W26:X26)-1)</f>
        <v>750632701.84736371</v>
      </c>
      <c r="T26" s="6">
        <f>S26*(1+AVERAGE(Supuestos!X27:Y27))^(COUNT(Supuestos!X26:Y26)-1)</f>
        <v>774577885.0362947</v>
      </c>
      <c r="U26" s="6">
        <f>T26*(1+AVERAGE(Supuestos!Y27:Z27))^(COUNT(Supuestos!Y26:Z26)-1)</f>
        <v>799286919.56895256</v>
      </c>
      <c r="V26" s="6">
        <f>U26*(1+AVERAGE(Supuestos!Z27:AA27))^(COUNT(Supuestos!Z26:AA26)-1)</f>
        <v>824784172.30320215</v>
      </c>
      <c r="W26" s="6">
        <f>V26*(1+AVERAGE(Supuestos!AA27:AB27))^(COUNT(Supuestos!AA26:AB26)-1)</f>
        <v>851094787.3996743</v>
      </c>
      <c r="X26" s="6">
        <f>W26*(1+AVERAGE(Supuestos!AB27:AC27))^(COUNT(Supuestos!AB26:AC26)-1)</f>
        <v>878244711.11772394</v>
      </c>
      <c r="Y26" s="6">
        <f>X26*(1+AVERAGE(Supuestos!AC27:AD27))^(COUNT(Supuestos!AC26:AD26)-1)</f>
        <v>906260717.40237939</v>
      </c>
      <c r="Z26" s="6">
        <f>Y26*(1+AVERAGE(Supuestos!AD27:AE27))^(COUNT(Supuestos!AD26:AE26)-1)</f>
        <v>935170434.28751528</v>
      </c>
      <c r="AA26" s="6">
        <f>Z26*(1+AVERAGE(Supuestos!AE27:AF27))^(COUNT(Supuestos!AE26:AF26)-1)</f>
        <v>965002371.14128709</v>
      </c>
      <c r="AB26" s="6">
        <f>AA26*(1+AVERAGE(Supuestos!AF27:AG27))^(COUNT(Supuestos!AF26:AG26)-1)</f>
        <v>995785946.78069413</v>
      </c>
      <c r="AC26" s="6">
        <f>AB26*(1+AVERAGE(Supuestos!AG27:AH27))^(COUNT(Supuestos!AG26:AH26)-1)</f>
        <v>1027551518.4829983</v>
      </c>
    </row>
    <row r="27" spans="2:29" x14ac:dyDescent="0.25">
      <c r="B27" s="355" t="s">
        <v>211</v>
      </c>
    </row>
    <row r="28" spans="2:29" ht="15.75" thickBot="1" x14ac:dyDescent="0.3">
      <c r="C28" s="124"/>
    </row>
    <row r="29" spans="2:29" ht="15.75" thickBot="1" x14ac:dyDescent="0.3">
      <c r="B29" t="s">
        <v>218</v>
      </c>
      <c r="C29" s="377">
        <v>2.8799999999999999E-2</v>
      </c>
      <c r="D29" s="378">
        <v>3.4299999999999997E-2</v>
      </c>
      <c r="E29" s="378">
        <v>3.6299999999999999E-2</v>
      </c>
      <c r="F29" s="378">
        <v>3.4799999999999998E-2</v>
      </c>
      <c r="G29" s="378">
        <v>3.3300000000000003E-2</v>
      </c>
      <c r="H29" s="378">
        <v>3.1899999999999998E-2</v>
      </c>
      <c r="I29" s="378">
        <v>3.1899999999999998E-2</v>
      </c>
      <c r="J29" s="378">
        <v>3.1899999999999998E-2</v>
      </c>
      <c r="K29" s="378">
        <v>3.1899999999999998E-2</v>
      </c>
      <c r="L29" s="378">
        <v>3.1899999999999998E-2</v>
      </c>
      <c r="M29" s="378">
        <v>3.1899999999999998E-2</v>
      </c>
      <c r="N29" s="378">
        <v>3.1899999999999998E-2</v>
      </c>
      <c r="O29" s="378">
        <v>3.1899999999999998E-2</v>
      </c>
      <c r="P29" s="378">
        <v>3.1899999999999998E-2</v>
      </c>
      <c r="Q29" s="378">
        <v>3.1899999999999998E-2</v>
      </c>
      <c r="R29" s="378">
        <v>3.1899999999999998E-2</v>
      </c>
      <c r="S29" s="378">
        <v>3.1899999999999998E-2</v>
      </c>
      <c r="T29" s="378">
        <v>3.1899999999999998E-2</v>
      </c>
      <c r="U29" s="378">
        <v>3.1899999999999998E-2</v>
      </c>
      <c r="V29" s="378">
        <v>3.1899999999999998E-2</v>
      </c>
      <c r="W29" s="378">
        <v>3.1899999999999998E-2</v>
      </c>
      <c r="X29" s="378">
        <v>3.1899999999999998E-2</v>
      </c>
      <c r="Y29" s="378">
        <v>3.1899999999999998E-2</v>
      </c>
      <c r="Z29" s="378">
        <v>3.1899999999999998E-2</v>
      </c>
      <c r="AA29" s="378">
        <v>3.1899999999999998E-2</v>
      </c>
      <c r="AB29" s="378">
        <v>3.1899999999999998E-2</v>
      </c>
      <c r="AC29" s="379">
        <v>3.1899999999999998E-2</v>
      </c>
    </row>
  </sheetData>
  <mergeCells count="5">
    <mergeCell ref="B2:B3"/>
    <mergeCell ref="B11:B12"/>
    <mergeCell ref="C11:AC11"/>
    <mergeCell ref="C19:AC19"/>
    <mergeCell ref="C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R47"/>
  <sheetViews>
    <sheetView topLeftCell="A16" zoomScale="93" zoomScaleNormal="93" workbookViewId="0">
      <selection activeCell="G43" sqref="G43"/>
    </sheetView>
  </sheetViews>
  <sheetFormatPr baseColWidth="10" defaultRowHeight="15" x14ac:dyDescent="0.25"/>
  <cols>
    <col min="1" max="1" width="4.5703125" customWidth="1"/>
    <col min="2" max="2" width="4.42578125" customWidth="1"/>
    <col min="3" max="3" width="24.140625" bestFit="1" customWidth="1"/>
    <col min="4" max="4" width="14.85546875" bestFit="1" customWidth="1"/>
    <col min="7" max="7" width="25.7109375" bestFit="1" customWidth="1"/>
    <col min="9" max="9" width="14.140625" bestFit="1" customWidth="1"/>
    <col min="11" max="11" width="15.140625" bestFit="1" customWidth="1"/>
  </cols>
  <sheetData>
    <row r="5" spans="3:44" ht="15.75" thickBot="1" x14ac:dyDescent="0.3"/>
    <row r="6" spans="3:44" x14ac:dyDescent="0.25">
      <c r="C6" s="435" t="s">
        <v>31</v>
      </c>
      <c r="D6" s="436"/>
      <c r="E6" s="36"/>
      <c r="F6" s="435" t="s">
        <v>2</v>
      </c>
      <c r="G6" s="436"/>
      <c r="H6" s="36"/>
      <c r="I6" s="435" t="s">
        <v>159</v>
      </c>
      <c r="J6" s="4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</row>
    <row r="7" spans="3:44" x14ac:dyDescent="0.25">
      <c r="C7" s="65">
        <v>2000</v>
      </c>
      <c r="D7" s="66"/>
      <c r="E7" s="36"/>
      <c r="F7" s="67">
        <v>2004</v>
      </c>
      <c r="G7" s="68">
        <v>2626.22</v>
      </c>
      <c r="H7" s="11"/>
      <c r="I7" s="67">
        <v>2004</v>
      </c>
      <c r="J7" s="68">
        <v>3268.79349810959</v>
      </c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</row>
    <row r="8" spans="3:44" x14ac:dyDescent="0.25">
      <c r="C8" s="65">
        <v>2001</v>
      </c>
      <c r="D8" s="66"/>
      <c r="E8" s="36"/>
      <c r="F8" s="67">
        <v>2005</v>
      </c>
      <c r="G8" s="69">
        <v>2320.77</v>
      </c>
      <c r="H8" s="36"/>
      <c r="I8" s="67">
        <v>2005</v>
      </c>
      <c r="J8" s="70">
        <v>2891.350721923076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</row>
    <row r="9" spans="3:44" x14ac:dyDescent="0.25">
      <c r="C9" s="65">
        <v>2002</v>
      </c>
      <c r="D9" s="66"/>
      <c r="E9" s="36"/>
      <c r="F9" s="67">
        <v>2006</v>
      </c>
      <c r="G9" s="69">
        <v>2357.98</v>
      </c>
      <c r="H9" s="36"/>
      <c r="I9" s="67">
        <v>2006</v>
      </c>
      <c r="J9" s="70">
        <v>2965.8134744109607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</row>
    <row r="10" spans="3:44" x14ac:dyDescent="0.25">
      <c r="C10" s="65">
        <v>2003</v>
      </c>
      <c r="D10" s="66"/>
      <c r="E10" s="36"/>
      <c r="F10" s="67">
        <v>2007</v>
      </c>
      <c r="G10" s="69">
        <v>2078.35</v>
      </c>
      <c r="H10" s="36"/>
      <c r="I10" s="67">
        <v>2007</v>
      </c>
      <c r="J10" s="70">
        <v>2844.5713395628409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</row>
    <row r="11" spans="3:44" x14ac:dyDescent="0.25">
      <c r="C11" s="65">
        <v>2004</v>
      </c>
      <c r="D11" s="71">
        <v>6.0908333333333335E-2</v>
      </c>
      <c r="E11" s="36"/>
      <c r="F11" s="67">
        <v>2008</v>
      </c>
      <c r="G11" s="69">
        <v>1966.26</v>
      </c>
      <c r="H11" s="36"/>
      <c r="I11" s="67">
        <v>2008</v>
      </c>
      <c r="J11" s="70">
        <v>2872.6799973684201</v>
      </c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</row>
    <row r="12" spans="3:44" x14ac:dyDescent="0.25">
      <c r="C12" s="65">
        <v>2005</v>
      </c>
      <c r="D12" s="71">
        <v>4.7300000000000002E-2</v>
      </c>
      <c r="E12" s="37"/>
      <c r="F12" s="67">
        <v>2009</v>
      </c>
      <c r="G12" s="69">
        <v>2156.29</v>
      </c>
      <c r="H12" s="36"/>
      <c r="I12" s="67">
        <v>2009</v>
      </c>
      <c r="J12" s="70">
        <v>2989.2165845753407</v>
      </c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</row>
    <row r="13" spans="3:44" x14ac:dyDescent="0.25">
      <c r="C13" s="65">
        <v>2006</v>
      </c>
      <c r="D13" s="71">
        <v>4.0808333333333328E-2</v>
      </c>
      <c r="E13" s="37"/>
      <c r="F13" s="67">
        <v>2010</v>
      </c>
      <c r="G13" s="69">
        <v>1897.89</v>
      </c>
      <c r="H13" s="36"/>
      <c r="I13" s="67">
        <v>2010</v>
      </c>
      <c r="J13" s="70">
        <v>2519.9538936986301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</row>
    <row r="14" spans="3:44" x14ac:dyDescent="0.25">
      <c r="C14" s="65">
        <v>2007</v>
      </c>
      <c r="D14" s="71">
        <v>5.4041666666666675E-2</v>
      </c>
      <c r="E14" s="37"/>
      <c r="F14" s="67">
        <v>2011</v>
      </c>
      <c r="G14" s="69">
        <v>1848.17</v>
      </c>
      <c r="H14" s="36"/>
      <c r="I14" s="67">
        <v>2011</v>
      </c>
      <c r="J14" s="70">
        <v>2570.1281793406606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</row>
    <row r="15" spans="3:44" x14ac:dyDescent="0.25">
      <c r="C15" s="65">
        <v>2008</v>
      </c>
      <c r="D15" s="71">
        <v>6.5983333333333324E-2</v>
      </c>
      <c r="E15" s="37"/>
      <c r="F15" s="67">
        <v>2012</v>
      </c>
      <c r="G15" s="69">
        <v>1798.23</v>
      </c>
      <c r="H15" s="36"/>
      <c r="I15" s="67">
        <v>2012</v>
      </c>
      <c r="J15" s="70">
        <v>2312.080787260275</v>
      </c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</row>
    <row r="16" spans="3:44" x14ac:dyDescent="0.25">
      <c r="C16" s="65">
        <v>2009</v>
      </c>
      <c r="D16" s="71">
        <v>5.4575000000000005E-2</v>
      </c>
      <c r="E16" s="37"/>
      <c r="F16" s="67">
        <v>2013</v>
      </c>
      <c r="G16" s="69">
        <v>1868.9</v>
      </c>
      <c r="H16" s="36"/>
      <c r="I16" s="67">
        <v>2013</v>
      </c>
      <c r="J16" s="70">
        <v>2483.7892807671246</v>
      </c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</row>
    <row r="17" spans="3:44" ht="15.75" thickBot="1" x14ac:dyDescent="0.3">
      <c r="C17" s="65">
        <v>2010</v>
      </c>
      <c r="D17" s="71">
        <v>3.1741666666666668E-2</v>
      </c>
      <c r="E17" s="37"/>
      <c r="F17" s="72">
        <v>2014</v>
      </c>
      <c r="G17" s="73">
        <v>1949.9296283783785</v>
      </c>
      <c r="H17" s="36"/>
      <c r="I17" s="72">
        <v>2014</v>
      </c>
      <c r="J17" s="74">
        <v>2629.2866586779646</v>
      </c>
      <c r="K17" s="36" t="s">
        <v>1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</row>
    <row r="18" spans="3:44" x14ac:dyDescent="0.25">
      <c r="C18" s="65">
        <v>2011</v>
      </c>
      <c r="D18" s="71">
        <v>3.3666666666666664E-2</v>
      </c>
      <c r="E18" s="37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</row>
    <row r="19" spans="3:44" x14ac:dyDescent="0.25">
      <c r="C19" s="65">
        <v>2012</v>
      </c>
      <c r="D19" s="71">
        <v>3.6583333333333329E-2</v>
      </c>
      <c r="E19" s="37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</row>
    <row r="20" spans="3:44" x14ac:dyDescent="0.25">
      <c r="C20" s="65">
        <v>2013</v>
      </c>
      <c r="D20" s="71">
        <v>2.7816666666666667E-2</v>
      </c>
      <c r="E20" s="37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</row>
    <row r="21" spans="3:44" ht="15.75" thickBot="1" x14ac:dyDescent="0.3">
      <c r="C21" s="75">
        <v>2014</v>
      </c>
      <c r="D21" s="76">
        <v>2.8799999999999999E-2</v>
      </c>
      <c r="E21" s="37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</row>
    <row r="22" spans="3:44" x14ac:dyDescent="0.25">
      <c r="C22" s="4"/>
      <c r="D22" s="77"/>
      <c r="E22" s="37"/>
      <c r="F22" s="36"/>
      <c r="G22" s="36"/>
      <c r="H22" s="78">
        <v>2004</v>
      </c>
      <c r="I22" s="79">
        <v>2005</v>
      </c>
      <c r="J22" s="79">
        <v>2006</v>
      </c>
      <c r="K22" s="79">
        <v>2007</v>
      </c>
      <c r="L22" s="79">
        <v>2008</v>
      </c>
      <c r="M22" s="79">
        <v>2009</v>
      </c>
      <c r="N22" s="79">
        <v>2010</v>
      </c>
      <c r="O22" s="79">
        <v>2011</v>
      </c>
      <c r="P22" s="79">
        <v>2012</v>
      </c>
      <c r="Q22" s="79">
        <v>2013</v>
      </c>
      <c r="R22" s="80">
        <v>2014</v>
      </c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</row>
    <row r="23" spans="3:44" ht="15.75" thickBot="1" x14ac:dyDescent="0.3">
      <c r="C23" s="36"/>
      <c r="D23" s="29"/>
      <c r="E23" s="10"/>
      <c r="F23" s="36"/>
      <c r="G23" s="36" t="s">
        <v>32</v>
      </c>
      <c r="H23" s="81">
        <v>6.0908333333333335E-2</v>
      </c>
      <c r="I23" s="82">
        <v>4.7300000000000002E-2</v>
      </c>
      <c r="J23" s="82">
        <v>4.0808333333333328E-2</v>
      </c>
      <c r="K23" s="82">
        <v>5.4041666666666675E-2</v>
      </c>
      <c r="L23" s="82">
        <v>6.5983333333333324E-2</v>
      </c>
      <c r="M23" s="82">
        <v>5.4575000000000005E-2</v>
      </c>
      <c r="N23" s="82">
        <v>3.1741666666666668E-2</v>
      </c>
      <c r="O23" s="82">
        <v>3.3666666666666664E-2</v>
      </c>
      <c r="P23" s="82">
        <v>3.6583333333333329E-2</v>
      </c>
      <c r="Q23" s="82">
        <v>2.7816666666666667E-2</v>
      </c>
      <c r="R23" s="76">
        <v>2.8799999999999999E-2</v>
      </c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</row>
    <row r="24" spans="3:44" x14ac:dyDescent="0.25">
      <c r="C24" s="36"/>
      <c r="D24" s="29"/>
      <c r="E24" s="10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</row>
    <row r="25" spans="3:44" ht="15.75" thickBot="1" x14ac:dyDescent="0.3">
      <c r="C25" s="36"/>
      <c r="D25" s="29"/>
      <c r="E25" s="10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</row>
    <row r="26" spans="3:44" ht="15.75" thickBot="1" x14ac:dyDescent="0.3">
      <c r="C26" s="36"/>
      <c r="D26" s="29"/>
      <c r="E26" s="10"/>
      <c r="F26" s="36"/>
      <c r="G26" s="36"/>
      <c r="H26" s="78">
        <v>2014</v>
      </c>
      <c r="I26" s="79">
        <v>2015</v>
      </c>
      <c r="J26" s="79">
        <v>2016</v>
      </c>
      <c r="K26" s="79">
        <v>2017</v>
      </c>
      <c r="L26" s="79">
        <v>2018</v>
      </c>
      <c r="M26" s="79">
        <v>2019</v>
      </c>
      <c r="N26" s="83">
        <v>2020</v>
      </c>
      <c r="O26" s="83">
        <v>2021</v>
      </c>
      <c r="P26" s="83">
        <v>2022</v>
      </c>
      <c r="Q26" s="83">
        <v>2023</v>
      </c>
      <c r="R26" s="83">
        <v>2024</v>
      </c>
      <c r="S26" s="83">
        <v>2025</v>
      </c>
      <c r="T26" s="83">
        <v>2026</v>
      </c>
      <c r="U26" s="83">
        <v>2027</v>
      </c>
      <c r="V26" s="83">
        <v>2028</v>
      </c>
      <c r="W26" s="83">
        <v>2029</v>
      </c>
      <c r="X26" s="83">
        <v>2030</v>
      </c>
      <c r="Y26" s="83">
        <v>2031</v>
      </c>
      <c r="Z26" s="83">
        <v>2032</v>
      </c>
      <c r="AA26" s="83">
        <v>2033</v>
      </c>
      <c r="AB26" s="83">
        <v>2034</v>
      </c>
      <c r="AC26" s="83">
        <v>2035</v>
      </c>
      <c r="AD26" s="83">
        <v>2036</v>
      </c>
      <c r="AE26" s="83">
        <v>2037</v>
      </c>
      <c r="AF26" s="83">
        <v>2038</v>
      </c>
      <c r="AG26" s="83">
        <v>2039</v>
      </c>
      <c r="AH26" s="84">
        <v>2040</v>
      </c>
      <c r="AI26" s="36"/>
      <c r="AJ26" s="36"/>
      <c r="AK26" s="36"/>
      <c r="AL26" s="36"/>
      <c r="AM26" s="36"/>
      <c r="AN26" s="36"/>
      <c r="AO26" s="36"/>
      <c r="AP26" s="36"/>
      <c r="AQ26" s="36"/>
      <c r="AR26" s="36"/>
    </row>
    <row r="27" spans="3:44" ht="15.75" thickBot="1" x14ac:dyDescent="0.3">
      <c r="C27" s="235" t="s">
        <v>150</v>
      </c>
      <c r="D27" s="236">
        <v>0.15</v>
      </c>
      <c r="E27" s="36"/>
      <c r="F27" s="36"/>
      <c r="G27" s="11" t="s">
        <v>33</v>
      </c>
      <c r="H27" s="81">
        <v>2.8799999999999999E-2</v>
      </c>
      <c r="I27" s="85">
        <v>3.4299999999999997E-2</v>
      </c>
      <c r="J27" s="86">
        <v>3.6299999999999999E-2</v>
      </c>
      <c r="K27" s="86">
        <v>3.4799999999999998E-2</v>
      </c>
      <c r="L27" s="86">
        <v>3.3300000000000003E-2</v>
      </c>
      <c r="M27" s="86">
        <v>3.1899999999999998E-2</v>
      </c>
      <c r="N27" s="86">
        <v>3.1899999999999998E-2</v>
      </c>
      <c r="O27" s="86">
        <v>3.1899999999999998E-2</v>
      </c>
      <c r="P27" s="86">
        <v>3.1899999999999998E-2</v>
      </c>
      <c r="Q27" s="86">
        <v>3.1899999999999998E-2</v>
      </c>
      <c r="R27" s="86">
        <v>3.1899999999999998E-2</v>
      </c>
      <c r="S27" s="86">
        <v>3.1899999999999998E-2</v>
      </c>
      <c r="T27" s="86">
        <v>3.1899999999999998E-2</v>
      </c>
      <c r="U27" s="86">
        <v>3.1899999999999998E-2</v>
      </c>
      <c r="V27" s="86">
        <v>3.1899999999999998E-2</v>
      </c>
      <c r="W27" s="86">
        <v>3.1899999999999998E-2</v>
      </c>
      <c r="X27" s="86">
        <v>3.1899999999999998E-2</v>
      </c>
      <c r="Y27" s="86">
        <v>3.1899999999999998E-2</v>
      </c>
      <c r="Z27" s="86">
        <v>3.1899999999999998E-2</v>
      </c>
      <c r="AA27" s="86">
        <v>3.1899999999999998E-2</v>
      </c>
      <c r="AB27" s="86">
        <v>3.1899999999999998E-2</v>
      </c>
      <c r="AC27" s="86">
        <v>3.1899999999999998E-2</v>
      </c>
      <c r="AD27" s="86">
        <v>3.1899999999999998E-2</v>
      </c>
      <c r="AE27" s="86">
        <v>3.1899999999999998E-2</v>
      </c>
      <c r="AF27" s="86">
        <v>3.1899999999999998E-2</v>
      </c>
      <c r="AG27" s="86">
        <v>3.1899999999999998E-2</v>
      </c>
      <c r="AH27" s="87">
        <v>3.1899999999999998E-2</v>
      </c>
      <c r="AI27" s="36"/>
      <c r="AJ27" s="36"/>
      <c r="AK27" s="36"/>
      <c r="AL27" s="36"/>
      <c r="AM27" s="36"/>
      <c r="AN27" s="36"/>
      <c r="AO27" s="36"/>
      <c r="AP27" s="36"/>
      <c r="AQ27" s="36"/>
      <c r="AR27" s="36"/>
    </row>
    <row r="28" spans="3:44" ht="15.75" thickBot="1" x14ac:dyDescent="0.3">
      <c r="C28" s="235" t="s">
        <v>151</v>
      </c>
      <c r="D28" s="236">
        <v>8.0000000000000002E-3</v>
      </c>
      <c r="E28" s="36"/>
      <c r="F28" s="36"/>
      <c r="G28" s="36"/>
      <c r="H28" s="36"/>
      <c r="I28" s="8"/>
      <c r="J28" s="36"/>
      <c r="K28" s="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</row>
    <row r="29" spans="3:44" ht="15.75" thickBot="1" x14ac:dyDescent="0.3">
      <c r="C29" s="235" t="s">
        <v>187</v>
      </c>
      <c r="D29" s="315">
        <v>8000</v>
      </c>
      <c r="E29" s="36"/>
      <c r="F29" s="36"/>
      <c r="G29" s="36"/>
      <c r="H29" s="36"/>
      <c r="I29" s="7"/>
      <c r="J29" s="36"/>
      <c r="K29" s="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</row>
    <row r="30" spans="3:44" ht="34.5" customHeight="1" thickBot="1" x14ac:dyDescent="0.3">
      <c r="C30" s="319" t="s">
        <v>188</v>
      </c>
      <c r="D30" s="315">
        <v>375000</v>
      </c>
      <c r="E30" s="36"/>
      <c r="F30" s="36"/>
      <c r="G30" s="36"/>
      <c r="H30" s="36" t="s">
        <v>19</v>
      </c>
      <c r="I30" s="7"/>
      <c r="J30" s="36"/>
      <c r="K30" s="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</row>
    <row r="31" spans="3:44" x14ac:dyDescent="0.25">
      <c r="C31" s="30"/>
      <c r="D31" s="29"/>
      <c r="E31" s="36"/>
      <c r="F31" s="36"/>
      <c r="G31" s="36"/>
      <c r="H31" s="36" t="s">
        <v>20</v>
      </c>
      <c r="I31" s="6"/>
      <c r="J31" s="36"/>
      <c r="K31" s="5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</row>
    <row r="32" spans="3:44" ht="15.75" thickBot="1" x14ac:dyDescent="0.3">
      <c r="C32" s="30"/>
      <c r="D32" s="29"/>
      <c r="E32" s="36"/>
      <c r="F32" s="36"/>
      <c r="G32" s="36"/>
      <c r="H32" s="36"/>
      <c r="I32" s="6"/>
      <c r="J32" s="36"/>
      <c r="K32" s="7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</row>
    <row r="33" spans="3:44" x14ac:dyDescent="0.25">
      <c r="C33" s="30"/>
      <c r="D33" s="29"/>
      <c r="E33" s="36"/>
      <c r="F33" s="36"/>
      <c r="G33" s="127"/>
      <c r="H33" s="78">
        <v>2014</v>
      </c>
      <c r="I33" s="79">
        <v>2015</v>
      </c>
      <c r="J33" s="79">
        <v>2016</v>
      </c>
      <c r="K33" s="79">
        <v>2017</v>
      </c>
      <c r="L33" s="79">
        <v>2018</v>
      </c>
      <c r="M33" s="79">
        <v>2019</v>
      </c>
      <c r="N33" s="83">
        <v>2020</v>
      </c>
      <c r="O33" s="83">
        <v>2021</v>
      </c>
      <c r="P33" s="83">
        <v>2022</v>
      </c>
      <c r="Q33" s="83">
        <v>2023</v>
      </c>
      <c r="R33" s="83">
        <v>2024</v>
      </c>
      <c r="S33" s="83">
        <v>2025</v>
      </c>
      <c r="T33" s="83">
        <v>2026</v>
      </c>
      <c r="U33" s="83">
        <v>2027</v>
      </c>
      <c r="V33" s="83">
        <v>2028</v>
      </c>
      <c r="W33" s="83">
        <v>2029</v>
      </c>
      <c r="X33" s="83">
        <v>2030</v>
      </c>
      <c r="Y33" s="83">
        <v>2031</v>
      </c>
      <c r="Z33" s="83">
        <v>2032</v>
      </c>
      <c r="AA33" s="83">
        <v>2033</v>
      </c>
      <c r="AB33" s="83">
        <v>2034</v>
      </c>
      <c r="AC33" s="83">
        <v>2035</v>
      </c>
      <c r="AD33" s="83">
        <v>2036</v>
      </c>
      <c r="AE33" s="83">
        <v>2037</v>
      </c>
      <c r="AF33" s="83">
        <v>2038</v>
      </c>
      <c r="AG33" s="83">
        <v>2039</v>
      </c>
      <c r="AH33" s="84">
        <v>2040</v>
      </c>
      <c r="AI33" s="36"/>
      <c r="AJ33" s="36"/>
      <c r="AK33" s="36"/>
      <c r="AL33" s="36"/>
      <c r="AM33" s="36"/>
      <c r="AN33" s="36"/>
      <c r="AO33" s="36"/>
      <c r="AP33" s="36"/>
      <c r="AQ33" s="36"/>
      <c r="AR33" s="36"/>
    </row>
    <row r="34" spans="3:44" ht="15.75" thickBot="1" x14ac:dyDescent="0.3">
      <c r="C34" s="30"/>
      <c r="D34" s="29"/>
      <c r="G34" s="11" t="s">
        <v>105</v>
      </c>
      <c r="H34" s="81">
        <v>1.3500000000000002E-2</v>
      </c>
      <c r="I34" s="82">
        <v>1.9E-2</v>
      </c>
      <c r="J34" s="82">
        <v>1.8200000000000001E-2</v>
      </c>
      <c r="K34" s="82">
        <v>1.9E-2</v>
      </c>
      <c r="L34" s="82">
        <v>1.9699999999999999E-2</v>
      </c>
      <c r="M34" s="82">
        <v>2.0099999999999996E-2</v>
      </c>
      <c r="N34" s="82">
        <v>2.0299999999999999E-2</v>
      </c>
      <c r="O34" s="82">
        <v>2.0400000000000001E-2</v>
      </c>
      <c r="P34" s="82">
        <v>2.0400000000000001E-2</v>
      </c>
      <c r="Q34" s="82">
        <v>2.0299999999999999E-2</v>
      </c>
      <c r="R34" s="82">
        <v>2.0299999999999999E-2</v>
      </c>
      <c r="S34" s="82">
        <v>2.0299999999999999E-2</v>
      </c>
      <c r="T34" s="82">
        <v>2.0299999999999999E-2</v>
      </c>
      <c r="U34" s="82">
        <v>2.0299999999999999E-2</v>
      </c>
      <c r="V34" s="82">
        <v>2.0299999999999999E-2</v>
      </c>
      <c r="W34" s="82">
        <v>2.0299999999999999E-2</v>
      </c>
      <c r="X34" s="82">
        <v>2.0299999999999999E-2</v>
      </c>
      <c r="Y34" s="82">
        <v>2.0299999999999999E-2</v>
      </c>
      <c r="Z34" s="82">
        <v>2.0299999999999999E-2</v>
      </c>
      <c r="AA34" s="82">
        <v>2.0299999999999999E-2</v>
      </c>
      <c r="AB34" s="82">
        <v>2.0299999999999999E-2</v>
      </c>
      <c r="AC34" s="82">
        <v>2.0299999999999999E-2</v>
      </c>
      <c r="AD34" s="82">
        <v>2.0299999999999999E-2</v>
      </c>
      <c r="AE34" s="82">
        <v>2.0299999999999999E-2</v>
      </c>
      <c r="AF34" s="82">
        <v>2.0299999999999999E-2</v>
      </c>
      <c r="AG34" s="82">
        <v>2.0299999999999999E-2</v>
      </c>
      <c r="AH34" s="76">
        <v>2.0299999999999999E-2</v>
      </c>
    </row>
    <row r="35" spans="3:44" x14ac:dyDescent="0.25">
      <c r="C35" s="30"/>
      <c r="D35" s="29"/>
      <c r="I35" s="9"/>
      <c r="K35" s="6"/>
    </row>
    <row r="36" spans="3:44" x14ac:dyDescent="0.25">
      <c r="C36" s="30"/>
      <c r="D36" s="29"/>
      <c r="K36" s="6"/>
    </row>
    <row r="37" spans="3:44" ht="15.75" thickBot="1" x14ac:dyDescent="0.3">
      <c r="C37" s="30"/>
      <c r="D37" s="29"/>
    </row>
    <row r="38" spans="3:44" ht="15.75" thickBot="1" x14ac:dyDescent="0.3">
      <c r="C38" s="30"/>
      <c r="D38" s="29"/>
      <c r="G38" s="437" t="s">
        <v>225</v>
      </c>
      <c r="H38" s="438"/>
      <c r="K38" s="9"/>
    </row>
    <row r="39" spans="3:44" x14ac:dyDescent="0.25">
      <c r="C39" s="30"/>
      <c r="D39" s="29"/>
      <c r="F39" s="123"/>
      <c r="G39" s="267" t="s">
        <v>157</v>
      </c>
      <c r="H39" s="268">
        <v>279129.26345831651</v>
      </c>
      <c r="I39" s="268">
        <v>287935.79172042641</v>
      </c>
      <c r="J39" s="268">
        <v>298099.92516815744</v>
      </c>
      <c r="K39" s="268">
        <v>191171.43609486014</v>
      </c>
      <c r="L39" s="268">
        <v>183278.28217777179</v>
      </c>
      <c r="M39" s="268">
        <v>172626.1094026638</v>
      </c>
      <c r="N39" s="268">
        <v>178132.88229260879</v>
      </c>
      <c r="O39" s="268">
        <v>183815.32123774302</v>
      </c>
      <c r="P39" s="268">
        <v>189679.02998522704</v>
      </c>
      <c r="Q39" s="268">
        <v>195729.79104175579</v>
      </c>
      <c r="R39" s="268">
        <v>201973.57137598781</v>
      </c>
      <c r="S39" s="268">
        <v>208416.52830288184</v>
      </c>
      <c r="T39" s="268">
        <v>215065.01555574377</v>
      </c>
      <c r="U39" s="268">
        <v>221925.58955197199</v>
      </c>
      <c r="V39" s="268">
        <v>229005.01585867989</v>
      </c>
      <c r="W39" s="268">
        <v>236310.2758645718</v>
      </c>
      <c r="X39" s="268">
        <v>243848.57366465166</v>
      </c>
      <c r="Y39" s="268">
        <v>251627.34316455407</v>
      </c>
      <c r="Z39" s="268">
        <v>259654.25541150334</v>
      </c>
      <c r="AA39" s="268">
        <v>267937.22615913028</v>
      </c>
      <c r="AB39" s="268">
        <v>276484.42367360654</v>
      </c>
      <c r="AC39" s="268">
        <v>285304.27678879461</v>
      </c>
      <c r="AD39" s="268">
        <v>294405.48321835714</v>
      </c>
      <c r="AE39" s="268">
        <v>303797.01813302276</v>
      </c>
      <c r="AF39" s="268">
        <v>313488.14301146619</v>
      </c>
      <c r="AG39" s="268">
        <v>323488.41477353196</v>
      </c>
      <c r="AH39" s="269">
        <v>333807.69520480762</v>
      </c>
    </row>
    <row r="40" spans="3:44" x14ac:dyDescent="0.25">
      <c r="C40" s="30"/>
      <c r="D40" s="29"/>
      <c r="F40" s="123"/>
      <c r="G40" s="270" t="s">
        <v>106</v>
      </c>
      <c r="H40" s="153">
        <v>18203502.545890078</v>
      </c>
      <c r="I40" s="153">
        <v>18065650.794144172</v>
      </c>
      <c r="J40" s="153">
        <v>17927799.042398274</v>
      </c>
      <c r="K40" s="153">
        <v>17789947.290652372</v>
      </c>
      <c r="L40" s="153">
        <v>17652095.53890647</v>
      </c>
      <c r="M40" s="153">
        <v>17514243.787160568</v>
      </c>
      <c r="N40" s="153">
        <v>17376392.035414666</v>
      </c>
      <c r="O40" s="153">
        <v>17238540.283668768</v>
      </c>
      <c r="P40" s="153">
        <v>17100688.531922866</v>
      </c>
      <c r="Q40" s="153">
        <v>16962836.780176967</v>
      </c>
      <c r="R40" s="153">
        <v>16824985.028431065</v>
      </c>
      <c r="S40" s="153">
        <v>16687133.276685165</v>
      </c>
      <c r="T40" s="153">
        <v>16549281.524939261</v>
      </c>
      <c r="U40" s="153">
        <v>16411429.773193363</v>
      </c>
      <c r="V40" s="153">
        <v>16273578.021447461</v>
      </c>
      <c r="W40" s="153">
        <v>16135726.269701559</v>
      </c>
      <c r="X40" s="153">
        <v>15997874.517955659</v>
      </c>
      <c r="Y40" s="153">
        <v>15860022.766209757</v>
      </c>
      <c r="Z40" s="153">
        <v>15722171.014463857</v>
      </c>
      <c r="AA40" s="153">
        <v>15584319.262717957</v>
      </c>
      <c r="AB40" s="153">
        <v>15446467.510972057</v>
      </c>
      <c r="AC40" s="153">
        <v>15308615.759226153</v>
      </c>
      <c r="AD40" s="153">
        <v>15170764.007480251</v>
      </c>
      <c r="AE40" s="153">
        <v>15032912.255734352</v>
      </c>
      <c r="AF40" s="153">
        <v>14895060.50398845</v>
      </c>
      <c r="AG40" s="153">
        <v>14757208.752242552</v>
      </c>
      <c r="AH40" s="271">
        <v>14619357.000496648</v>
      </c>
    </row>
    <row r="41" spans="3:44" ht="15.75" thickBot="1" x14ac:dyDescent="0.3">
      <c r="C41" s="30"/>
      <c r="D41" s="29"/>
      <c r="G41" s="272" t="s">
        <v>158</v>
      </c>
      <c r="H41" s="273">
        <v>5081130257995.8867</v>
      </c>
      <c r="I41" s="273">
        <v>5201747464356.6523</v>
      </c>
      <c r="J41" s="273">
        <v>5344275552968.6904</v>
      </c>
      <c r="K41" s="273">
        <v>3400929771605.8804</v>
      </c>
      <c r="L41" s="273">
        <v>3235245747208.6865</v>
      </c>
      <c r="M41" s="273">
        <v>3023415764107.3052</v>
      </c>
      <c r="N41" s="273">
        <v>3095306797114.7456</v>
      </c>
      <c r="O41" s="273">
        <v>3168707819912.3481</v>
      </c>
      <c r="P41" s="273">
        <v>3243642012814.6255</v>
      </c>
      <c r="Q41" s="273">
        <v>3320132498459.4473</v>
      </c>
      <c r="R41" s="273">
        <v>3398202314539.748</v>
      </c>
      <c r="S41" s="273">
        <v>3477874384854.2148</v>
      </c>
      <c r="T41" s="273">
        <v>3559171488597.4453</v>
      </c>
      <c r="U41" s="273">
        <v>3642116227806.7231</v>
      </c>
      <c r="V41" s="273">
        <v>3726730992879.0405</v>
      </c>
      <c r="W41" s="273">
        <v>3813037926068.3936</v>
      </c>
      <c r="X41" s="273">
        <v>3901058882869.564</v>
      </c>
      <c r="Y41" s="273">
        <v>3990815391190.7026</v>
      </c>
      <c r="Z41" s="273">
        <v>4082328608212.9331</v>
      </c>
      <c r="AA41" s="273">
        <v>4175619274830.9517</v>
      </c>
      <c r="AB41" s="273">
        <v>4270707667564.1968</v>
      </c>
      <c r="AC41" s="273">
        <v>4367613547823.5615</v>
      </c>
      <c r="AD41" s="273">
        <v>4466356108413.8838</v>
      </c>
      <c r="AE41" s="273">
        <v>4566953917147.4687</v>
      </c>
      <c r="AF41" s="273">
        <v>4669424857438.7734</v>
      </c>
      <c r="AG41" s="273">
        <v>4773786065745.0352</v>
      </c>
      <c r="AH41" s="274">
        <v>4880053865712.0557</v>
      </c>
    </row>
    <row r="42" spans="3:44" x14ac:dyDescent="0.25">
      <c r="C42" s="30"/>
      <c r="D42" s="29"/>
    </row>
    <row r="43" spans="3:44" x14ac:dyDescent="0.25">
      <c r="C43" s="30"/>
      <c r="D43" s="29"/>
    </row>
    <row r="44" spans="3:44" x14ac:dyDescent="0.25">
      <c r="C44" s="30"/>
      <c r="D44" s="29"/>
    </row>
    <row r="45" spans="3:44" x14ac:dyDescent="0.25">
      <c r="C45" s="30"/>
      <c r="D45" s="29"/>
    </row>
    <row r="46" spans="3:44" x14ac:dyDescent="0.25">
      <c r="C46" s="30"/>
      <c r="D46" s="29"/>
    </row>
    <row r="47" spans="3:44" x14ac:dyDescent="0.25">
      <c r="C47" s="30"/>
      <c r="D47" s="29"/>
    </row>
  </sheetData>
  <mergeCells count="4">
    <mergeCell ref="C6:D6"/>
    <mergeCell ref="F6:G6"/>
    <mergeCell ref="I6:J6"/>
    <mergeCell ref="G38:H38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6"/>
  <sheetViews>
    <sheetView topLeftCell="G1" zoomScaleNormal="100" zoomScalePageLayoutView="120" workbookViewId="0">
      <selection activeCell="Q21" sqref="Q21"/>
    </sheetView>
  </sheetViews>
  <sheetFormatPr baseColWidth="10" defaultRowHeight="15" x14ac:dyDescent="0.25"/>
  <cols>
    <col min="1" max="1" width="11.42578125" customWidth="1"/>
    <col min="2" max="2" width="24" customWidth="1"/>
    <col min="3" max="3" width="31.140625" customWidth="1"/>
    <col min="4" max="4" width="25.85546875" bestFit="1" customWidth="1"/>
    <col min="5" max="5" width="22.140625" bestFit="1" customWidth="1"/>
    <col min="7" max="7" width="11.42578125" style="127"/>
    <col min="8" max="8" width="22.5703125" customWidth="1"/>
  </cols>
  <sheetData>
    <row r="1" spans="2:40" ht="15.75" thickBot="1" x14ac:dyDescent="0.3"/>
    <row r="2" spans="2:40" ht="15.75" thickBot="1" x14ac:dyDescent="0.3">
      <c r="B2" s="439" t="s">
        <v>98</v>
      </c>
      <c r="C2" s="440"/>
      <c r="D2" s="441"/>
    </row>
    <row r="3" spans="2:40" ht="15.75" thickBot="1" x14ac:dyDescent="0.3">
      <c r="B3" s="450" t="s">
        <v>34</v>
      </c>
      <c r="C3" s="451"/>
      <c r="D3" s="452"/>
      <c r="E3" s="36"/>
      <c r="F3" s="36"/>
      <c r="H3" s="437" t="s">
        <v>35</v>
      </c>
      <c r="I3" s="453"/>
      <c r="J3" s="453"/>
      <c r="K3" s="438"/>
      <c r="L3" s="36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</row>
    <row r="4" spans="2:40" x14ac:dyDescent="0.25">
      <c r="B4" s="145" t="s">
        <v>36</v>
      </c>
      <c r="C4" s="146" t="s">
        <v>37</v>
      </c>
      <c r="D4" s="147" t="s">
        <v>38</v>
      </c>
      <c r="E4" s="36"/>
      <c r="F4" s="36"/>
      <c r="H4" s="88" t="s">
        <v>39</v>
      </c>
      <c r="I4" s="89" t="s">
        <v>40</v>
      </c>
      <c r="J4" s="89" t="s">
        <v>41</v>
      </c>
      <c r="K4" s="90" t="s">
        <v>42</v>
      </c>
      <c r="L4" s="36"/>
      <c r="M4" s="153"/>
      <c r="N4" s="375"/>
      <c r="O4" s="153"/>
      <c r="P4" s="153"/>
      <c r="Q4" s="153"/>
      <c r="R4" s="153"/>
      <c r="S4" s="375"/>
      <c r="T4" s="375"/>
      <c r="U4" s="375"/>
      <c r="V4" s="375"/>
      <c r="W4" s="375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</row>
    <row r="5" spans="2:40" x14ac:dyDescent="0.25">
      <c r="B5" s="133" t="s">
        <v>43</v>
      </c>
      <c r="C5" s="134">
        <v>9313</v>
      </c>
      <c r="D5" s="132">
        <v>0.63849999999999996</v>
      </c>
      <c r="E5" s="36"/>
      <c r="F5" s="36"/>
      <c r="H5" s="442" t="s">
        <v>44</v>
      </c>
      <c r="I5" s="91">
        <v>41883</v>
      </c>
      <c r="J5" s="4">
        <v>266.7</v>
      </c>
      <c r="K5" s="444" t="s">
        <v>45</v>
      </c>
      <c r="L5" s="36"/>
      <c r="M5" s="128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</row>
    <row r="6" spans="2:40" x14ac:dyDescent="0.25">
      <c r="B6" s="133" t="s">
        <v>46</v>
      </c>
      <c r="C6" s="134">
        <v>4556</v>
      </c>
      <c r="D6" s="135">
        <v>0.31240000000000001</v>
      </c>
      <c r="E6" s="36"/>
      <c r="F6" s="36"/>
      <c r="H6" s="442"/>
      <c r="I6" s="91">
        <v>41944</v>
      </c>
      <c r="J6" s="4">
        <v>800</v>
      </c>
      <c r="K6" s="444"/>
      <c r="L6" s="36"/>
      <c r="M6" s="128"/>
      <c r="N6" s="375"/>
      <c r="O6" s="375"/>
      <c r="P6" s="375"/>
      <c r="Q6" s="375"/>
      <c r="R6" s="375"/>
      <c r="S6" s="375"/>
      <c r="T6" s="375"/>
      <c r="U6" s="375"/>
      <c r="V6" s="375"/>
      <c r="W6" s="375"/>
      <c r="X6" s="375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</row>
    <row r="7" spans="2:40" x14ac:dyDescent="0.25">
      <c r="B7" s="136" t="s">
        <v>47</v>
      </c>
      <c r="C7" s="137">
        <v>2891</v>
      </c>
      <c r="D7" s="135">
        <v>0.19819999999999999</v>
      </c>
      <c r="E7" s="36"/>
      <c r="F7" s="36"/>
      <c r="H7" s="92" t="s">
        <v>48</v>
      </c>
      <c r="I7" s="91">
        <v>41913</v>
      </c>
      <c r="J7" s="4">
        <v>164</v>
      </c>
      <c r="K7" s="93" t="s">
        <v>49</v>
      </c>
      <c r="L7" s="36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</row>
    <row r="8" spans="2:40" x14ac:dyDescent="0.25">
      <c r="B8" s="136" t="s">
        <v>50</v>
      </c>
      <c r="C8" s="137">
        <v>701</v>
      </c>
      <c r="D8" s="135">
        <v>4.8099999999999997E-2</v>
      </c>
      <c r="E8" s="36"/>
      <c r="F8" s="36"/>
      <c r="H8" s="92" t="s">
        <v>51</v>
      </c>
      <c r="I8" s="91">
        <v>41974</v>
      </c>
      <c r="J8" s="4">
        <v>55</v>
      </c>
      <c r="K8" s="93" t="s">
        <v>45</v>
      </c>
      <c r="L8" s="36"/>
      <c r="M8" s="128"/>
      <c r="N8" s="376"/>
      <c r="O8" s="376"/>
      <c r="P8" s="376"/>
      <c r="Q8" s="376"/>
      <c r="R8" s="376"/>
      <c r="S8" s="376"/>
      <c r="T8" s="376"/>
      <c r="U8" s="376"/>
      <c r="V8" s="376"/>
      <c r="W8" s="376"/>
      <c r="X8" s="376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</row>
    <row r="9" spans="2:40" x14ac:dyDescent="0.25">
      <c r="B9" s="136" t="s">
        <v>52</v>
      </c>
      <c r="C9" s="137">
        <v>243</v>
      </c>
      <c r="D9" s="135">
        <v>1.67E-2</v>
      </c>
      <c r="E9" s="36"/>
      <c r="F9" s="36"/>
      <c r="H9" s="442" t="s">
        <v>53</v>
      </c>
      <c r="I9" s="91">
        <v>42095</v>
      </c>
      <c r="J9" s="4">
        <v>198</v>
      </c>
      <c r="K9" s="444" t="s">
        <v>45</v>
      </c>
      <c r="L9" s="36"/>
      <c r="M9" s="36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36"/>
      <c r="Z9" s="36"/>
      <c r="AA9" s="36"/>
      <c r="AB9" s="36"/>
      <c r="AC9" s="36"/>
    </row>
    <row r="10" spans="2:40" x14ac:dyDescent="0.25">
      <c r="B10" s="136" t="s">
        <v>54</v>
      </c>
      <c r="C10" s="137">
        <v>187</v>
      </c>
      <c r="D10" s="135">
        <v>1.2800000000000001E-2</v>
      </c>
      <c r="E10" s="36"/>
      <c r="F10" s="36"/>
      <c r="H10" s="442"/>
      <c r="I10" s="91">
        <v>42156</v>
      </c>
      <c r="J10" s="4">
        <v>396</v>
      </c>
      <c r="K10" s="444"/>
      <c r="L10" s="36"/>
      <c r="M10" s="36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36"/>
      <c r="Z10" s="36"/>
      <c r="AA10" s="36"/>
      <c r="AB10" s="36"/>
      <c r="AC10" s="36"/>
    </row>
    <row r="11" spans="2:40" x14ac:dyDescent="0.25">
      <c r="B11" s="136" t="s">
        <v>55</v>
      </c>
      <c r="C11" s="137">
        <v>205</v>
      </c>
      <c r="D11" s="135">
        <v>1.41E-2</v>
      </c>
      <c r="E11" s="36"/>
      <c r="F11" s="36"/>
      <c r="H11" s="92" t="s">
        <v>56</v>
      </c>
      <c r="I11" s="91">
        <v>42309</v>
      </c>
      <c r="J11" s="4">
        <v>160</v>
      </c>
      <c r="K11" s="93" t="s">
        <v>49</v>
      </c>
      <c r="L11" s="36"/>
      <c r="M11" s="36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36"/>
      <c r="Z11" s="36"/>
      <c r="AA11" s="36"/>
      <c r="AB11" s="36"/>
      <c r="AC11" s="36"/>
    </row>
    <row r="12" spans="2:40" x14ac:dyDescent="0.25">
      <c r="B12" s="136" t="s">
        <v>57</v>
      </c>
      <c r="C12" s="137">
        <v>51</v>
      </c>
      <c r="D12" s="135">
        <v>3.5000000000000001E-3</v>
      </c>
      <c r="E12" s="36"/>
      <c r="F12" s="36"/>
      <c r="H12" s="92" t="s">
        <v>58</v>
      </c>
      <c r="I12" s="91">
        <v>42339</v>
      </c>
      <c r="J12" s="4">
        <v>78.099999999999994</v>
      </c>
      <c r="K12" s="93" t="s">
        <v>45</v>
      </c>
      <c r="L12" s="36"/>
      <c r="M12" s="36"/>
      <c r="N12" s="127"/>
      <c r="O12" s="127"/>
      <c r="P12" s="127"/>
      <c r="Q12" s="127"/>
      <c r="R12" s="127"/>
      <c r="S12" s="127"/>
      <c r="T12" s="127"/>
      <c r="U12" s="127"/>
      <c r="V12" s="127"/>
      <c r="W12" s="127">
        <v>92271.416253379037</v>
      </c>
      <c r="X12" s="127"/>
      <c r="Y12" s="36"/>
      <c r="Z12" s="36"/>
      <c r="AA12" s="36"/>
      <c r="AB12" s="36"/>
      <c r="AC12" s="36"/>
    </row>
    <row r="13" spans="2:40" x14ac:dyDescent="0.25">
      <c r="B13" s="136" t="s">
        <v>59</v>
      </c>
      <c r="C13" s="137">
        <v>278</v>
      </c>
      <c r="D13" s="135">
        <v>1.9099999999999999E-2</v>
      </c>
      <c r="E13" s="36"/>
      <c r="F13" s="36"/>
      <c r="H13" s="92" t="s">
        <v>60</v>
      </c>
      <c r="I13" s="91">
        <v>42339</v>
      </c>
      <c r="J13" s="4">
        <v>42</v>
      </c>
      <c r="K13" s="93" t="s">
        <v>45</v>
      </c>
      <c r="L13" s="36"/>
      <c r="M13" s="36"/>
      <c r="N13" s="36"/>
      <c r="O13" s="36"/>
      <c r="P13" s="36"/>
      <c r="Q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</row>
    <row r="14" spans="2:40" x14ac:dyDescent="0.25">
      <c r="B14" s="133" t="s">
        <v>61</v>
      </c>
      <c r="C14" s="134">
        <v>663</v>
      </c>
      <c r="D14" s="135">
        <v>4.5499999999999999E-2</v>
      </c>
      <c r="E14" s="36"/>
      <c r="F14" s="36"/>
      <c r="H14" s="92" t="s">
        <v>62</v>
      </c>
      <c r="I14" s="91">
        <v>42339</v>
      </c>
      <c r="J14" s="4">
        <v>250</v>
      </c>
      <c r="K14" s="93" t="s">
        <v>49</v>
      </c>
      <c r="L14" s="36"/>
      <c r="M14" s="36"/>
      <c r="N14" s="36"/>
      <c r="O14" s="36"/>
      <c r="P14" s="36"/>
      <c r="Q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</row>
    <row r="15" spans="2:40" x14ac:dyDescent="0.25">
      <c r="B15" s="136" t="s">
        <v>63</v>
      </c>
      <c r="C15" s="137">
        <v>561</v>
      </c>
      <c r="D15" s="135">
        <v>3.85E-2</v>
      </c>
      <c r="E15" s="36"/>
      <c r="F15" s="36"/>
      <c r="H15" s="92" t="s">
        <v>64</v>
      </c>
      <c r="I15" s="91">
        <v>43070</v>
      </c>
      <c r="J15" s="4">
        <v>88</v>
      </c>
      <c r="K15" s="93" t="s">
        <v>65</v>
      </c>
      <c r="L15" s="36"/>
      <c r="M15" s="36"/>
      <c r="N15" s="36"/>
      <c r="O15" s="36"/>
      <c r="P15" s="36"/>
      <c r="Q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</row>
    <row r="16" spans="2:40" x14ac:dyDescent="0.25">
      <c r="B16" s="136" t="s">
        <v>66</v>
      </c>
      <c r="C16" s="137">
        <v>84</v>
      </c>
      <c r="D16" s="138">
        <v>5.7000000000000002E-3</v>
      </c>
      <c r="E16" s="36"/>
      <c r="F16" s="36"/>
      <c r="H16" s="94" t="s">
        <v>67</v>
      </c>
      <c r="I16" s="91">
        <v>43405</v>
      </c>
      <c r="J16" s="4">
        <v>352</v>
      </c>
      <c r="K16" s="93" t="s">
        <v>45</v>
      </c>
      <c r="L16" s="36"/>
      <c r="M16" s="36"/>
      <c r="N16" s="36"/>
      <c r="O16" s="36"/>
      <c r="P16" s="36"/>
      <c r="Q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</row>
    <row r="17" spans="1:29" x14ac:dyDescent="0.25">
      <c r="B17" s="136" t="s">
        <v>68</v>
      </c>
      <c r="C17" s="137">
        <v>18</v>
      </c>
      <c r="D17" s="138">
        <v>1.1999999999999999E-3</v>
      </c>
      <c r="E17" s="36"/>
      <c r="F17" s="36"/>
      <c r="H17" s="442" t="s">
        <v>69</v>
      </c>
      <c r="I17" s="91">
        <v>43405</v>
      </c>
      <c r="J17" s="4">
        <v>300</v>
      </c>
      <c r="K17" s="444" t="s">
        <v>45</v>
      </c>
      <c r="L17" s="36"/>
      <c r="M17" s="36"/>
      <c r="N17" s="36"/>
      <c r="O17" s="36"/>
      <c r="P17" s="36"/>
      <c r="Q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</row>
    <row r="18" spans="1:29" ht="15.75" thickBot="1" x14ac:dyDescent="0.3">
      <c r="B18" s="139" t="s">
        <v>70</v>
      </c>
      <c r="C18" s="140">
        <v>53</v>
      </c>
      <c r="D18" s="141">
        <v>3.5999999999999999E-3</v>
      </c>
      <c r="E18" s="36"/>
      <c r="F18" s="36"/>
      <c r="H18" s="442"/>
      <c r="I18" s="91">
        <v>43497</v>
      </c>
      <c r="J18" s="4">
        <v>600</v>
      </c>
      <c r="K18" s="444"/>
      <c r="L18" s="36"/>
      <c r="M18" s="36"/>
      <c r="N18" s="36"/>
      <c r="O18" s="36"/>
      <c r="P18" s="36"/>
      <c r="Q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</row>
    <row r="19" spans="1:29" ht="15.75" thickBot="1" x14ac:dyDescent="0.3">
      <c r="B19" s="142" t="s">
        <v>71</v>
      </c>
      <c r="C19" s="143">
        <f>C5+C6+C14+C18</f>
        <v>14585</v>
      </c>
      <c r="D19" s="144"/>
      <c r="E19" s="36"/>
      <c r="F19" s="36"/>
      <c r="H19" s="442"/>
      <c r="I19" s="91">
        <v>43586</v>
      </c>
      <c r="J19" s="4">
        <v>900</v>
      </c>
      <c r="K19" s="444"/>
      <c r="L19" s="36"/>
      <c r="M19" s="36"/>
      <c r="N19" s="36"/>
      <c r="O19" s="36"/>
      <c r="P19" s="36"/>
      <c r="Q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</row>
    <row r="20" spans="1:29" ht="15.75" thickBot="1" x14ac:dyDescent="0.3">
      <c r="A20" s="122"/>
      <c r="B20" s="122"/>
      <c r="C20" s="122"/>
      <c r="D20" s="122"/>
      <c r="E20" s="122"/>
      <c r="F20" s="122"/>
      <c r="G20" s="122"/>
      <c r="H20" s="443"/>
      <c r="I20" s="95">
        <v>43678</v>
      </c>
      <c r="J20" s="96">
        <v>1200</v>
      </c>
      <c r="K20" s="445"/>
      <c r="L20" s="36"/>
      <c r="M20" s="36"/>
      <c r="N20" s="36"/>
      <c r="O20" s="36"/>
      <c r="P20" s="36"/>
      <c r="Q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</row>
    <row r="21" spans="1:29" x14ac:dyDescent="0.25">
      <c r="B21" s="36"/>
      <c r="C21" s="36"/>
      <c r="D21" s="36"/>
      <c r="E21" s="36"/>
      <c r="F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</row>
    <row r="22" spans="1:29" x14ac:dyDescent="0.25">
      <c r="B22" s="36" t="s">
        <v>72</v>
      </c>
      <c r="C22" s="97" t="s">
        <v>73</v>
      </c>
      <c r="D22" s="36"/>
      <c r="E22" s="36"/>
      <c r="F22" s="36"/>
      <c r="H22" s="36" t="s">
        <v>74</v>
      </c>
      <c r="I22" s="36" t="s">
        <v>73</v>
      </c>
      <c r="J22" s="36"/>
      <c r="K22" s="36"/>
      <c r="L22" s="36"/>
      <c r="M22" s="36"/>
      <c r="N22" s="36"/>
      <c r="O22" s="36"/>
      <c r="P22" s="36"/>
      <c r="Q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</row>
    <row r="23" spans="1:29" x14ac:dyDescent="0.25">
      <c r="B23" s="36" t="s">
        <v>75</v>
      </c>
      <c r="C23" s="36"/>
      <c r="D23" s="36"/>
      <c r="E23" s="36"/>
      <c r="F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</row>
    <row r="24" spans="1:29" ht="15.75" thickBot="1" x14ac:dyDescent="0.3">
      <c r="B24" s="36"/>
      <c r="C24" s="36"/>
      <c r="D24" s="36"/>
      <c r="E24" s="36"/>
      <c r="F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</row>
    <row r="25" spans="1:29" ht="15.75" thickBot="1" x14ac:dyDescent="0.3">
      <c r="B25" s="36"/>
      <c r="C25" s="36"/>
      <c r="D25" s="36"/>
      <c r="E25" s="36"/>
      <c r="F25" s="36"/>
      <c r="H25" s="437" t="s">
        <v>100</v>
      </c>
      <c r="I25" s="453"/>
      <c r="J25" s="453"/>
      <c r="K25" s="438"/>
      <c r="L25" s="36"/>
      <c r="M25" s="36"/>
      <c r="N25" s="36"/>
      <c r="O25" s="36"/>
      <c r="P25" s="36"/>
      <c r="Q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</row>
    <row r="26" spans="1:29" ht="15.75" thickBot="1" x14ac:dyDescent="0.3">
      <c r="B26" s="36"/>
      <c r="C26" s="446" t="s">
        <v>76</v>
      </c>
      <c r="D26" s="447"/>
      <c r="E26" s="447"/>
      <c r="F26" s="448"/>
      <c r="G26" s="152"/>
      <c r="H26" s="88" t="s">
        <v>39</v>
      </c>
      <c r="I26" s="89" t="s">
        <v>40</v>
      </c>
      <c r="J26" s="89" t="s">
        <v>41</v>
      </c>
      <c r="K26" s="90" t="s">
        <v>42</v>
      </c>
      <c r="L26" s="36"/>
      <c r="M26" s="127"/>
      <c r="N26" s="36"/>
      <c r="O26" s="36"/>
      <c r="P26" s="36"/>
      <c r="Q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</row>
    <row r="27" spans="1:29" x14ac:dyDescent="0.25">
      <c r="B27" s="36"/>
      <c r="C27" s="78" t="s">
        <v>77</v>
      </c>
      <c r="D27" s="98" t="s">
        <v>78</v>
      </c>
      <c r="E27" s="79" t="s">
        <v>79</v>
      </c>
      <c r="F27" s="80" t="s">
        <v>80</v>
      </c>
      <c r="G27" s="1"/>
      <c r="H27" s="442" t="s">
        <v>99</v>
      </c>
      <c r="I27" s="91">
        <v>44409</v>
      </c>
      <c r="J27" s="4">
        <v>1500</v>
      </c>
      <c r="K27" s="444" t="s">
        <v>45</v>
      </c>
      <c r="L27" s="36"/>
      <c r="M27" s="127"/>
      <c r="N27" s="36"/>
      <c r="O27" s="36"/>
      <c r="P27" s="36"/>
      <c r="U27" s="36"/>
      <c r="V27" s="36"/>
      <c r="W27" s="36"/>
      <c r="X27" s="36"/>
      <c r="Y27" s="36"/>
      <c r="Z27" s="36"/>
      <c r="AA27" s="36"/>
      <c r="AB27" s="36"/>
      <c r="AC27" s="36"/>
    </row>
    <row r="28" spans="1:29" ht="15.75" thickBot="1" x14ac:dyDescent="0.3">
      <c r="B28" s="36"/>
      <c r="C28" s="99" t="s">
        <v>81</v>
      </c>
      <c r="D28" s="100" t="s">
        <v>82</v>
      </c>
      <c r="E28" s="101" t="s">
        <v>81</v>
      </c>
      <c r="F28" s="102" t="s">
        <v>82</v>
      </c>
      <c r="G28" s="130"/>
      <c r="H28" s="442"/>
      <c r="I28" s="91">
        <v>44531</v>
      </c>
      <c r="J28" s="4">
        <v>1800</v>
      </c>
      <c r="K28" s="444"/>
      <c r="M28" s="127"/>
      <c r="N28" s="36"/>
      <c r="O28" s="36"/>
      <c r="P28" s="36"/>
      <c r="U28" s="36"/>
      <c r="V28" s="36"/>
      <c r="W28" s="36"/>
      <c r="X28" s="36"/>
      <c r="Y28" s="36"/>
      <c r="Z28" s="36"/>
      <c r="AA28" s="36"/>
      <c r="AB28" s="36"/>
      <c r="AC28" s="36"/>
    </row>
    <row r="29" spans="1:29" x14ac:dyDescent="0.25">
      <c r="B29" s="103">
        <v>1994</v>
      </c>
      <c r="C29" s="104">
        <v>24187</v>
      </c>
      <c r="D29" s="104">
        <v>29.26</v>
      </c>
      <c r="E29" s="104">
        <v>64391</v>
      </c>
      <c r="F29" s="105">
        <v>77.900000000000006</v>
      </c>
      <c r="G29" s="153"/>
      <c r="H29" s="442"/>
      <c r="I29" s="91">
        <v>44621</v>
      </c>
      <c r="J29" s="4">
        <v>2100</v>
      </c>
      <c r="K29" s="444"/>
      <c r="M29" s="127"/>
      <c r="N29" s="36"/>
      <c r="O29" s="36"/>
      <c r="P29" s="36"/>
      <c r="U29" s="36"/>
      <c r="V29" s="36"/>
      <c r="W29" s="36"/>
      <c r="X29" s="36"/>
      <c r="Y29" s="36"/>
      <c r="Z29" s="36"/>
      <c r="AA29" s="36"/>
      <c r="AB29" s="36"/>
      <c r="AC29" s="36"/>
    </row>
    <row r="30" spans="1:29" x14ac:dyDescent="0.25">
      <c r="B30" s="106">
        <v>1995</v>
      </c>
      <c r="C30" s="107">
        <v>24367</v>
      </c>
      <c r="D30" s="107">
        <v>26.7</v>
      </c>
      <c r="E30" s="107">
        <v>65230</v>
      </c>
      <c r="F30" s="108">
        <v>71.48</v>
      </c>
      <c r="G30" s="153"/>
      <c r="H30" s="442"/>
      <c r="I30" s="91">
        <v>44713</v>
      </c>
      <c r="J30" s="4">
        <v>2400</v>
      </c>
      <c r="K30" s="444"/>
      <c r="M30" s="127"/>
      <c r="N30" s="36"/>
      <c r="O30" s="36"/>
      <c r="P30" s="36"/>
      <c r="U30" s="36"/>
      <c r="V30" s="36"/>
      <c r="W30" s="36"/>
      <c r="X30" s="36"/>
      <c r="Y30" s="36"/>
      <c r="Z30" s="36"/>
      <c r="AA30" s="36"/>
      <c r="AB30" s="36"/>
      <c r="AC30" s="36"/>
    </row>
    <row r="31" spans="1:29" x14ac:dyDescent="0.25">
      <c r="B31" s="109">
        <v>1996</v>
      </c>
      <c r="C31" s="107">
        <v>24547</v>
      </c>
      <c r="D31" s="107">
        <v>23.69</v>
      </c>
      <c r="E31" s="107">
        <v>66069</v>
      </c>
      <c r="F31" s="108">
        <v>63.73</v>
      </c>
      <c r="G31" s="130"/>
      <c r="H31" s="94" t="s">
        <v>101</v>
      </c>
      <c r="I31" s="91">
        <v>44166</v>
      </c>
      <c r="J31" s="128">
        <v>200</v>
      </c>
      <c r="K31" s="150" t="s">
        <v>49</v>
      </c>
      <c r="M31" s="127"/>
      <c r="N31" s="36"/>
      <c r="O31" s="36"/>
      <c r="P31" s="36"/>
      <c r="U31" s="36"/>
      <c r="V31" s="36"/>
      <c r="W31" s="36"/>
      <c r="X31" s="36"/>
      <c r="Y31" s="36"/>
      <c r="Z31" s="36"/>
      <c r="AA31" s="36"/>
      <c r="AB31" s="36"/>
      <c r="AC31" s="36"/>
    </row>
    <row r="32" spans="1:29" x14ac:dyDescent="0.25">
      <c r="B32" s="106">
        <v>1997</v>
      </c>
      <c r="C32" s="107">
        <v>28581</v>
      </c>
      <c r="D32" s="107">
        <v>24.76</v>
      </c>
      <c r="E32" s="107">
        <v>67000</v>
      </c>
      <c r="F32" s="108">
        <v>58.75</v>
      </c>
      <c r="G32" s="153"/>
      <c r="H32" s="94" t="s">
        <v>102</v>
      </c>
      <c r="I32" s="91">
        <v>44531</v>
      </c>
      <c r="J32" s="128">
        <v>300</v>
      </c>
      <c r="K32" s="150" t="s">
        <v>49</v>
      </c>
      <c r="M32" s="127"/>
      <c r="N32" s="36"/>
      <c r="O32" s="36"/>
      <c r="P32" s="36"/>
      <c r="Q32" s="127"/>
      <c r="U32" s="36">
        <v>447.7</v>
      </c>
      <c r="V32" s="36"/>
      <c r="W32" s="36"/>
      <c r="X32" s="36"/>
      <c r="Y32" s="36"/>
      <c r="Z32" s="36"/>
      <c r="AA32" s="36"/>
      <c r="AB32" s="36"/>
      <c r="AC32" s="36"/>
    </row>
    <row r="33" spans="2:29" x14ac:dyDescent="0.25">
      <c r="B33" s="109">
        <v>1998</v>
      </c>
      <c r="C33" s="107">
        <v>27072</v>
      </c>
      <c r="D33" s="107">
        <v>18.89</v>
      </c>
      <c r="E33" s="107">
        <v>68800</v>
      </c>
      <c r="F33" s="108">
        <v>48.2</v>
      </c>
      <c r="G33" s="153"/>
      <c r="H33" s="94" t="s">
        <v>103</v>
      </c>
      <c r="I33" s="91">
        <v>45108</v>
      </c>
      <c r="J33" s="128">
        <v>250</v>
      </c>
      <c r="K33" s="150" t="s">
        <v>49</v>
      </c>
      <c r="M33" s="127"/>
      <c r="N33" s="36"/>
      <c r="O33" s="36"/>
      <c r="P33" s="36"/>
      <c r="Q33" s="127"/>
      <c r="U33" s="36"/>
      <c r="V33" s="36"/>
      <c r="W33" s="36"/>
      <c r="X33" s="36"/>
      <c r="Y33" s="36"/>
      <c r="Z33" s="36"/>
      <c r="AA33" s="36"/>
      <c r="AB33" s="36"/>
      <c r="AC33" s="36"/>
    </row>
    <row r="34" spans="2:29" ht="15.75" thickBot="1" x14ac:dyDescent="0.3">
      <c r="B34" s="106">
        <v>1999</v>
      </c>
      <c r="C34" s="107">
        <v>39758</v>
      </c>
      <c r="D34" s="107">
        <v>22.61</v>
      </c>
      <c r="E34" s="107">
        <v>75400</v>
      </c>
      <c r="F34" s="108">
        <v>42.9</v>
      </c>
      <c r="G34" s="153"/>
      <c r="H34" s="154" t="s">
        <v>104</v>
      </c>
      <c r="I34" s="95">
        <v>45261</v>
      </c>
      <c r="J34" s="155">
        <v>300</v>
      </c>
      <c r="K34" s="151" t="s">
        <v>49</v>
      </c>
      <c r="M34" s="127"/>
      <c r="N34" s="36"/>
      <c r="O34" s="36"/>
      <c r="P34" s="36"/>
      <c r="Q34" s="127"/>
      <c r="U34" s="36"/>
      <c r="V34" s="36"/>
      <c r="W34" s="36"/>
      <c r="X34" s="36"/>
      <c r="Y34" s="36"/>
      <c r="Z34" s="36"/>
      <c r="AA34" s="36"/>
      <c r="AB34" s="36"/>
      <c r="AC34" s="36"/>
    </row>
    <row r="35" spans="2:29" x14ac:dyDescent="0.25">
      <c r="B35" s="109">
        <v>2000</v>
      </c>
      <c r="C35" s="107">
        <v>29234</v>
      </c>
      <c r="D35" s="107">
        <v>14</v>
      </c>
      <c r="E35" s="107">
        <v>82000</v>
      </c>
      <c r="F35" s="108">
        <v>39.299999999999997</v>
      </c>
      <c r="G35" s="107"/>
      <c r="H35" s="3"/>
      <c r="I35" s="156"/>
      <c r="J35" s="128"/>
      <c r="K35" s="157"/>
      <c r="M35" s="127"/>
      <c r="N35" s="36"/>
      <c r="O35" s="36"/>
      <c r="P35" s="36"/>
      <c r="Q35" s="127"/>
      <c r="U35" s="36"/>
      <c r="V35" s="36"/>
      <c r="W35" s="36"/>
      <c r="X35" s="36"/>
      <c r="Y35" s="36"/>
      <c r="Z35" s="36"/>
      <c r="AA35" s="36"/>
      <c r="AB35" s="36"/>
      <c r="AC35" s="36"/>
    </row>
    <row r="36" spans="2:29" x14ac:dyDescent="0.25">
      <c r="B36" s="106">
        <v>2001</v>
      </c>
      <c r="C36" s="107">
        <v>30046</v>
      </c>
      <c r="D36" s="107">
        <v>13.07</v>
      </c>
      <c r="E36" s="107">
        <v>82000</v>
      </c>
      <c r="F36" s="108">
        <v>39.299999999999997</v>
      </c>
      <c r="G36" s="107"/>
      <c r="H36" s="3"/>
      <c r="I36" s="156"/>
      <c r="J36" s="128"/>
      <c r="K36" s="157"/>
      <c r="M36" s="36"/>
      <c r="N36" s="36"/>
      <c r="O36" s="36"/>
      <c r="P36" s="36"/>
      <c r="Q36" s="127"/>
      <c r="U36" s="36"/>
      <c r="V36" s="36"/>
      <c r="W36" s="36"/>
      <c r="X36" s="36"/>
      <c r="Y36" s="36"/>
      <c r="Z36" s="36"/>
      <c r="AA36" s="36"/>
      <c r="AB36" s="36"/>
      <c r="AC36" s="36"/>
    </row>
    <row r="37" spans="2:29" x14ac:dyDescent="0.25">
      <c r="B37" s="109">
        <v>2002</v>
      </c>
      <c r="C37" s="107">
        <v>33220</v>
      </c>
      <c r="D37" s="107">
        <v>13.25</v>
      </c>
      <c r="E37" s="107">
        <v>85000</v>
      </c>
      <c r="F37" s="108">
        <v>33.9</v>
      </c>
      <c r="G37" s="107"/>
      <c r="H37" s="3"/>
      <c r="I37" s="156"/>
      <c r="J37" s="128"/>
      <c r="K37" s="157"/>
      <c r="M37" s="36"/>
      <c r="N37" s="36"/>
      <c r="O37" s="36"/>
      <c r="P37" s="36"/>
      <c r="Q37" s="127"/>
      <c r="U37" s="36"/>
      <c r="V37" s="36"/>
      <c r="W37" s="36"/>
      <c r="X37" s="36"/>
      <c r="Y37" s="36"/>
      <c r="Z37" s="36"/>
      <c r="AA37" s="36"/>
      <c r="AB37" s="36"/>
      <c r="AC37" s="36"/>
    </row>
    <row r="38" spans="2:29" x14ac:dyDescent="0.25">
      <c r="B38" s="106">
        <v>2003</v>
      </c>
      <c r="C38" s="107">
        <v>41355</v>
      </c>
      <c r="D38" s="107">
        <v>14.37</v>
      </c>
      <c r="E38" s="107">
        <v>86300</v>
      </c>
      <c r="F38" s="108">
        <v>29.99</v>
      </c>
      <c r="G38" s="107"/>
      <c r="H38" s="149"/>
      <c r="I38" s="156"/>
      <c r="J38" s="128"/>
      <c r="K38" s="157"/>
      <c r="M38" s="36"/>
      <c r="N38" s="36"/>
      <c r="O38" s="36"/>
      <c r="P38" s="36"/>
      <c r="U38" s="36"/>
      <c r="V38" s="36"/>
      <c r="W38" s="36"/>
      <c r="X38" s="36"/>
      <c r="Y38" s="36"/>
      <c r="Z38" s="36"/>
      <c r="AA38" s="36"/>
      <c r="AB38" s="36"/>
      <c r="AC38" s="36"/>
    </row>
    <row r="39" spans="2:29" x14ac:dyDescent="0.25">
      <c r="B39" s="109">
        <v>2004</v>
      </c>
      <c r="C39" s="107">
        <v>75040</v>
      </c>
      <c r="D39" s="107">
        <v>28.57</v>
      </c>
      <c r="E39" s="107">
        <v>280000</v>
      </c>
      <c r="F39" s="108">
        <v>106.62</v>
      </c>
      <c r="G39" s="107"/>
      <c r="H39" s="149"/>
      <c r="I39" s="156"/>
      <c r="J39" s="128"/>
      <c r="K39" s="149"/>
      <c r="M39" s="36"/>
      <c r="N39" s="36"/>
      <c r="O39" s="36"/>
      <c r="P39" s="36"/>
      <c r="U39" s="36"/>
      <c r="V39" s="36"/>
      <c r="W39" s="36"/>
      <c r="X39" s="36"/>
      <c r="Y39" s="36"/>
      <c r="Z39" s="36"/>
      <c r="AA39" s="36"/>
      <c r="AB39" s="36"/>
      <c r="AC39" s="36"/>
    </row>
    <row r="40" spans="2:29" x14ac:dyDescent="0.25">
      <c r="B40" s="106">
        <v>2005</v>
      </c>
      <c r="C40" s="107">
        <v>55762</v>
      </c>
      <c r="D40" s="107">
        <v>20.66</v>
      </c>
      <c r="E40" s="107">
        <v>270000</v>
      </c>
      <c r="F40" s="108">
        <v>100.05</v>
      </c>
      <c r="G40" s="107"/>
      <c r="H40" s="149"/>
      <c r="I40" s="156"/>
      <c r="J40" s="128"/>
      <c r="K40" s="149"/>
      <c r="M40" s="36"/>
      <c r="N40" s="36"/>
      <c r="O40" s="36"/>
      <c r="P40" s="36"/>
      <c r="U40" s="36"/>
      <c r="V40" s="36"/>
      <c r="W40" s="36"/>
      <c r="X40" s="36"/>
      <c r="Y40" s="36"/>
      <c r="Z40" s="36"/>
      <c r="AA40" s="36"/>
      <c r="AB40" s="36"/>
      <c r="AC40" s="36"/>
    </row>
    <row r="41" spans="2:29" x14ac:dyDescent="0.25">
      <c r="B41" s="109">
        <v>2006</v>
      </c>
      <c r="C41" s="107">
        <v>62000</v>
      </c>
      <c r="D41" s="107">
        <v>55</v>
      </c>
      <c r="E41" s="107">
        <v>205000</v>
      </c>
      <c r="F41" s="108">
        <v>110</v>
      </c>
      <c r="G41" s="107"/>
      <c r="H41" s="149"/>
      <c r="I41" s="156"/>
      <c r="J41" s="128"/>
      <c r="K41" s="149"/>
      <c r="O41" s="36"/>
      <c r="P41" s="36"/>
      <c r="U41" s="36"/>
      <c r="V41" s="36"/>
      <c r="W41" s="36"/>
      <c r="X41" s="36"/>
      <c r="Y41" s="36"/>
      <c r="Z41" s="36"/>
      <c r="AA41" s="36"/>
      <c r="AB41" s="36"/>
      <c r="AC41" s="36"/>
    </row>
    <row r="42" spans="2:29" x14ac:dyDescent="0.25">
      <c r="B42" s="106">
        <v>2007</v>
      </c>
      <c r="C42" s="107">
        <v>75233</v>
      </c>
      <c r="D42" s="107">
        <v>37</v>
      </c>
      <c r="E42" s="107">
        <v>258000</v>
      </c>
      <c r="F42" s="108">
        <v>129</v>
      </c>
      <c r="G42" s="107"/>
      <c r="H42" s="149"/>
      <c r="I42" s="156"/>
      <c r="J42" s="128"/>
      <c r="K42" s="149"/>
      <c r="O42" s="36"/>
      <c r="P42" s="36"/>
      <c r="U42" s="36"/>
      <c r="V42" s="36"/>
      <c r="W42" s="36"/>
      <c r="X42" s="36"/>
      <c r="Y42" s="36"/>
      <c r="Z42" s="36"/>
      <c r="AA42" s="36"/>
      <c r="AB42" s="36"/>
      <c r="AC42" s="36"/>
    </row>
    <row r="43" spans="2:29" x14ac:dyDescent="0.25">
      <c r="B43" s="109">
        <v>2008</v>
      </c>
      <c r="C43" s="107">
        <v>114218</v>
      </c>
      <c r="D43" s="107">
        <v>47.42</v>
      </c>
      <c r="E43" s="107">
        <v>189000</v>
      </c>
      <c r="F43" s="108">
        <v>78.47</v>
      </c>
      <c r="G43" s="107"/>
      <c r="H43" s="158"/>
      <c r="I43" s="128"/>
      <c r="J43" s="158"/>
      <c r="K43" s="128"/>
      <c r="L43" s="36"/>
      <c r="O43" s="36"/>
      <c r="P43" s="36"/>
      <c r="U43" s="36"/>
      <c r="V43" s="36"/>
      <c r="W43" s="36"/>
      <c r="X43" s="36"/>
      <c r="Y43" s="36"/>
      <c r="Z43" s="36"/>
      <c r="AA43" s="36"/>
      <c r="AB43" s="36"/>
      <c r="AC43" s="36"/>
    </row>
    <row r="44" spans="2:29" x14ac:dyDescent="0.25">
      <c r="B44" s="106">
        <v>2009</v>
      </c>
      <c r="C44" s="107">
        <v>94359</v>
      </c>
      <c r="D44" s="107">
        <v>43.14</v>
      </c>
      <c r="E44" s="107">
        <v>149000</v>
      </c>
      <c r="F44" s="108">
        <v>68.12</v>
      </c>
      <c r="G44" s="107"/>
      <c r="H44" s="158"/>
      <c r="I44" s="128"/>
      <c r="J44" s="158"/>
      <c r="K44" s="128"/>
      <c r="L44" s="36"/>
      <c r="O44" s="36"/>
      <c r="P44" s="36"/>
      <c r="U44" s="36"/>
      <c r="V44" s="36"/>
      <c r="W44" s="36"/>
      <c r="X44" s="36"/>
      <c r="Y44" s="36"/>
      <c r="Z44" s="36"/>
      <c r="AA44" s="36"/>
      <c r="AB44" s="36"/>
      <c r="AC44" s="36"/>
    </row>
    <row r="45" spans="2:29" x14ac:dyDescent="0.25">
      <c r="B45" s="109">
        <v>2010</v>
      </c>
      <c r="C45" s="107">
        <v>99638.85</v>
      </c>
      <c r="D45" s="107">
        <v>52.47</v>
      </c>
      <c r="E45" s="107">
        <v>303000</v>
      </c>
      <c r="F45" s="108">
        <v>159.56</v>
      </c>
      <c r="G45" s="107"/>
      <c r="H45" s="110"/>
      <c r="I45" s="36"/>
      <c r="J45" s="110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</row>
    <row r="46" spans="2:29" x14ac:dyDescent="0.25">
      <c r="B46" s="106">
        <v>2011</v>
      </c>
      <c r="C46" s="107">
        <v>111510</v>
      </c>
      <c r="D46" s="107">
        <v>60.37</v>
      </c>
      <c r="E46" s="107">
        <v>423833</v>
      </c>
      <c r="F46" s="108">
        <v>229.46</v>
      </c>
      <c r="G46" s="107"/>
      <c r="H46" s="110"/>
      <c r="I46" s="36"/>
      <c r="J46" s="110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</row>
    <row r="47" spans="2:29" ht="15.75" thickBot="1" x14ac:dyDescent="0.3">
      <c r="B47" s="112">
        <v>2012</v>
      </c>
      <c r="C47" s="113">
        <v>100342</v>
      </c>
      <c r="D47" s="113">
        <v>55.81</v>
      </c>
      <c r="E47" s="113">
        <v>317292</v>
      </c>
      <c r="F47" s="114">
        <v>176.49</v>
      </c>
      <c r="G47" s="107"/>
      <c r="H47" s="111"/>
      <c r="I47" s="36"/>
      <c r="J47" s="110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</row>
    <row r="48" spans="2:29" x14ac:dyDescent="0.25">
      <c r="B48" s="110"/>
      <c r="C48" s="36"/>
      <c r="D48" s="110"/>
      <c r="E48" s="36"/>
      <c r="F48" s="36"/>
      <c r="H48" s="110"/>
      <c r="I48" s="36"/>
      <c r="J48" s="110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</row>
    <row r="49" spans="2:29" x14ac:dyDescent="0.25">
      <c r="B49" s="115" t="s">
        <v>75</v>
      </c>
      <c r="C49" s="36"/>
      <c r="D49" s="36"/>
      <c r="E49" s="36"/>
      <c r="F49" s="36"/>
      <c r="H49" s="110"/>
      <c r="I49" s="36"/>
      <c r="J49" s="110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</row>
    <row r="50" spans="2:29" x14ac:dyDescent="0.25">
      <c r="B50" s="110" t="s">
        <v>83</v>
      </c>
      <c r="C50" s="36"/>
      <c r="D50" s="110"/>
      <c r="E50" s="36"/>
      <c r="F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</row>
    <row r="51" spans="2:29" x14ac:dyDescent="0.25">
      <c r="B51" s="115"/>
      <c r="C51" s="36"/>
      <c r="D51" s="36"/>
      <c r="E51" s="36"/>
      <c r="F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</row>
    <row r="52" spans="2:29" x14ac:dyDescent="0.25">
      <c r="B52" s="110"/>
      <c r="C52" s="36"/>
      <c r="D52" s="110"/>
      <c r="E52" s="36"/>
      <c r="F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</row>
    <row r="53" spans="2:29" x14ac:dyDescent="0.25">
      <c r="B53" s="115"/>
      <c r="C53" s="36"/>
      <c r="D53" s="36"/>
      <c r="E53" s="36"/>
      <c r="F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</row>
    <row r="54" spans="2:29" x14ac:dyDescent="0.25">
      <c r="B54" s="110"/>
      <c r="C54" s="36"/>
      <c r="D54" s="110"/>
      <c r="E54" s="36"/>
      <c r="F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</row>
    <row r="58" spans="2:29" ht="15.75" thickBot="1" x14ac:dyDescent="0.3">
      <c r="B58" s="449" t="s">
        <v>95</v>
      </c>
      <c r="C58" s="449"/>
      <c r="D58" s="449"/>
    </row>
    <row r="59" spans="2:29" x14ac:dyDescent="0.25">
      <c r="B59" s="119" t="s">
        <v>92</v>
      </c>
      <c r="C59" s="121" t="s">
        <v>94</v>
      </c>
      <c r="D59" s="120" t="s">
        <v>93</v>
      </c>
    </row>
    <row r="60" spans="2:29" x14ac:dyDescent="0.25">
      <c r="B60" s="65" t="s">
        <v>86</v>
      </c>
      <c r="C60" s="4">
        <v>76</v>
      </c>
      <c r="D60" s="116">
        <f t="shared" ref="D60:D68" si="0">C60/$C$69</f>
        <v>3.4592626308602638E-2</v>
      </c>
    </row>
    <row r="61" spans="2:29" x14ac:dyDescent="0.25">
      <c r="B61" s="65" t="s">
        <v>50</v>
      </c>
      <c r="C61" s="4">
        <v>810</v>
      </c>
      <c r="D61" s="116">
        <f t="shared" si="0"/>
        <v>0.3686845698680018</v>
      </c>
    </row>
    <row r="62" spans="2:29" x14ac:dyDescent="0.25">
      <c r="B62" s="65" t="s">
        <v>85</v>
      </c>
      <c r="C62" s="4">
        <v>12</v>
      </c>
      <c r="D62" s="116">
        <f t="shared" si="0"/>
        <v>5.4619936276741011E-3</v>
      </c>
    </row>
    <row r="63" spans="2:29" x14ac:dyDescent="0.25">
      <c r="B63" s="65" t="s">
        <v>87</v>
      </c>
      <c r="C63" s="4">
        <v>506</v>
      </c>
      <c r="D63" s="116">
        <f t="shared" si="0"/>
        <v>0.23031406463359125</v>
      </c>
    </row>
    <row r="64" spans="2:29" x14ac:dyDescent="0.25">
      <c r="B64" s="65" t="s">
        <v>90</v>
      </c>
      <c r="C64" s="4">
        <v>94</v>
      </c>
      <c r="D64" s="116">
        <f t="shared" si="0"/>
        <v>4.2785616750113789E-2</v>
      </c>
    </row>
    <row r="65" spans="2:4" x14ac:dyDescent="0.25">
      <c r="B65" s="65" t="s">
        <v>91</v>
      </c>
      <c r="C65" s="4">
        <v>29</v>
      </c>
      <c r="D65" s="116">
        <f t="shared" si="0"/>
        <v>1.3199817933545745E-2</v>
      </c>
    </row>
    <row r="66" spans="2:4" x14ac:dyDescent="0.25">
      <c r="B66" s="65" t="s">
        <v>96</v>
      </c>
      <c r="C66" s="4">
        <v>42</v>
      </c>
      <c r="D66" s="116">
        <f t="shared" si="0"/>
        <v>1.9116977696859355E-2</v>
      </c>
    </row>
    <row r="67" spans="2:4" x14ac:dyDescent="0.25">
      <c r="B67" s="65" t="s">
        <v>89</v>
      </c>
      <c r="C67" s="4">
        <v>119</v>
      </c>
      <c r="D67" s="116">
        <f t="shared" si="0"/>
        <v>5.41647701411015E-2</v>
      </c>
    </row>
    <row r="68" spans="2:4" ht="15.75" thickBot="1" x14ac:dyDescent="0.3">
      <c r="B68" s="75" t="s">
        <v>88</v>
      </c>
      <c r="C68" s="96">
        <v>509</v>
      </c>
      <c r="D68" s="117">
        <f t="shared" si="0"/>
        <v>0.23167956304050979</v>
      </c>
    </row>
    <row r="69" spans="2:4" ht="15.75" thickBot="1" x14ac:dyDescent="0.3">
      <c r="C69" s="118">
        <f>SUM(C60:C68)</f>
        <v>2197</v>
      </c>
    </row>
    <row r="70" spans="2:4" x14ac:dyDescent="0.25">
      <c r="B70" s="36" t="s">
        <v>84</v>
      </c>
    </row>
    <row r="86" spans="3:3" x14ac:dyDescent="0.25">
      <c r="C86" s="36"/>
    </row>
  </sheetData>
  <mergeCells count="14">
    <mergeCell ref="B2:D2"/>
    <mergeCell ref="H17:H20"/>
    <mergeCell ref="K17:K20"/>
    <mergeCell ref="C26:F26"/>
    <mergeCell ref="B58:D58"/>
    <mergeCell ref="B3:D3"/>
    <mergeCell ref="H3:K3"/>
    <mergeCell ref="H5:H6"/>
    <mergeCell ref="K5:K6"/>
    <mergeCell ref="H9:H10"/>
    <mergeCell ref="K9:K10"/>
    <mergeCell ref="K27:K30"/>
    <mergeCell ref="H27:H30"/>
    <mergeCell ref="H25:K25"/>
  </mergeCells>
  <hyperlinks>
    <hyperlink ref="C22" r:id="rId1" display="http://www.upme.gov.co/Docs/Plan_Expansion/2014/Plan GT 2014 - 2028_Vpreliminar.pdf"/>
  </hyperlinks>
  <pageMargins left="0.7" right="0.7" top="0.75" bottom="0.75" header="0.3" footer="0.3"/>
  <pageSetup orientation="portrait" verticalDpi="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54"/>
  <sheetViews>
    <sheetView topLeftCell="A16" zoomScale="80" zoomScaleNormal="80" workbookViewId="0">
      <selection activeCell="F5" sqref="F5:AF5"/>
    </sheetView>
  </sheetViews>
  <sheetFormatPr baseColWidth="10" defaultRowHeight="15" x14ac:dyDescent="0.25"/>
  <cols>
    <col min="4" max="4" width="13.7109375" customWidth="1"/>
    <col min="5" max="5" width="18" customWidth="1"/>
    <col min="6" max="6" width="19.5703125" customWidth="1"/>
    <col min="7" max="7" width="18.5703125" customWidth="1"/>
    <col min="8" max="31" width="17.42578125" bestFit="1" customWidth="1"/>
    <col min="32" max="32" width="15.7109375" bestFit="1" customWidth="1"/>
  </cols>
  <sheetData>
    <row r="2" spans="2:32" ht="15.75" thickBot="1" x14ac:dyDescent="0.3"/>
    <row r="3" spans="2:32" ht="15.75" thickBot="1" x14ac:dyDescent="0.3">
      <c r="B3" s="127"/>
      <c r="C3" s="4"/>
      <c r="D3" s="127"/>
      <c r="E3" s="161"/>
      <c r="F3" s="162">
        <v>2014</v>
      </c>
      <c r="G3" s="163">
        <v>2015</v>
      </c>
      <c r="H3" s="163">
        <v>2016</v>
      </c>
      <c r="I3" s="163">
        <v>2017</v>
      </c>
      <c r="J3" s="163">
        <v>2018</v>
      </c>
      <c r="K3" s="163">
        <v>2019</v>
      </c>
      <c r="L3" s="163">
        <v>2020</v>
      </c>
      <c r="M3" s="163">
        <v>2021</v>
      </c>
      <c r="N3" s="163">
        <v>2022</v>
      </c>
      <c r="O3" s="163">
        <v>2023</v>
      </c>
      <c r="P3" s="163">
        <v>2024</v>
      </c>
      <c r="Q3" s="163">
        <v>2025</v>
      </c>
      <c r="R3" s="163">
        <v>2026</v>
      </c>
      <c r="S3" s="163">
        <v>2027</v>
      </c>
      <c r="T3" s="163">
        <v>2028</v>
      </c>
      <c r="U3" s="163">
        <v>2029</v>
      </c>
      <c r="V3" s="163">
        <v>2030</v>
      </c>
      <c r="W3" s="163">
        <v>2031</v>
      </c>
      <c r="X3" s="163">
        <v>2032</v>
      </c>
      <c r="Y3" s="163">
        <v>2033</v>
      </c>
      <c r="Z3" s="163">
        <v>2034</v>
      </c>
      <c r="AA3" s="163">
        <v>2035</v>
      </c>
      <c r="AB3" s="163">
        <v>2036</v>
      </c>
      <c r="AC3" s="163">
        <v>2037</v>
      </c>
      <c r="AD3" s="163">
        <v>2038</v>
      </c>
      <c r="AE3" s="163">
        <v>2039</v>
      </c>
      <c r="AF3" s="164">
        <v>2040</v>
      </c>
    </row>
    <row r="4" spans="2:32" x14ac:dyDescent="0.25">
      <c r="B4" s="454" t="s">
        <v>10</v>
      </c>
      <c r="C4" s="4"/>
      <c r="D4" s="165" t="s">
        <v>107</v>
      </c>
      <c r="E4" s="166" t="s">
        <v>108</v>
      </c>
      <c r="F4" s="242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4"/>
    </row>
    <row r="5" spans="2:32" ht="30" x14ac:dyDescent="0.25">
      <c r="B5" s="455"/>
      <c r="C5" s="4"/>
      <c r="D5" s="167" t="s">
        <v>109</v>
      </c>
      <c r="E5" s="13" t="s">
        <v>97</v>
      </c>
      <c r="F5" s="169">
        <f>(Supuestos!H40/'Sector Energía Tradicional'!$D$5)</f>
        <v>28509792.554252278</v>
      </c>
      <c r="G5" s="169">
        <f>(Supuestos!I40/'Sector Energía Tradicional'!$D$5)</f>
        <v>28293893.177986175</v>
      </c>
      <c r="H5" s="169">
        <f>(Supuestos!J40/'Sector Energía Tradicional'!$D$5)</f>
        <v>28077993.801720086</v>
      </c>
      <c r="I5" s="169">
        <f>(Supuestos!K40/'Sector Energía Tradicional'!$D$5)</f>
        <v>27862094.425453991</v>
      </c>
      <c r="J5" s="169">
        <f>(Supuestos!L40/'Sector Energía Tradicional'!$D$5)</f>
        <v>27646195.049187895</v>
      </c>
      <c r="K5" s="169">
        <f>(Supuestos!M40/'Sector Energía Tradicional'!$D$5)</f>
        <v>27430295.672921799</v>
      </c>
      <c r="L5" s="169">
        <f>(Supuestos!N40/'Sector Energía Tradicional'!$D$5)</f>
        <v>27214396.296655703</v>
      </c>
      <c r="M5" s="169">
        <f>(Supuestos!O40/'Sector Energía Tradicional'!$D$5)</f>
        <v>26998496.920389615</v>
      </c>
      <c r="N5" s="169">
        <f>(Supuestos!P40/'Sector Energía Tradicional'!$D$5)</f>
        <v>26782597.544123519</v>
      </c>
      <c r="O5" s="169">
        <f>(Supuestos!Q40/'Sector Energía Tradicional'!$D$5)</f>
        <v>26566698.167857431</v>
      </c>
      <c r="P5" s="169">
        <f>(Supuestos!R40/'Sector Energía Tradicional'!$D$5)</f>
        <v>26350798.791591335</v>
      </c>
      <c r="Q5" s="169">
        <f>(Supuestos!S40/'Sector Energía Tradicional'!$D$5)</f>
        <v>26134899.415325239</v>
      </c>
      <c r="R5" s="169">
        <f>(Supuestos!T40/'Sector Energía Tradicional'!$D$5)</f>
        <v>25919000.039059144</v>
      </c>
      <c r="S5" s="169">
        <f>(Supuestos!U40/'Sector Energía Tradicional'!$D$5)</f>
        <v>25703100.662793051</v>
      </c>
      <c r="T5" s="169">
        <f>(Supuestos!V40/'Sector Energía Tradicional'!$D$5)</f>
        <v>25487201.286526956</v>
      </c>
      <c r="U5" s="169">
        <f>(Supuestos!W40/'Sector Energía Tradicional'!$D$5)</f>
        <v>25271301.91026086</v>
      </c>
      <c r="V5" s="169">
        <f>(Supuestos!X40/'Sector Energía Tradicional'!$D$5)</f>
        <v>25055402.533994768</v>
      </c>
      <c r="W5" s="169">
        <f>(Supuestos!Y40/'Sector Energía Tradicional'!$D$5)</f>
        <v>24839503.157728672</v>
      </c>
      <c r="X5" s="169">
        <f>(Supuestos!Z40/'Sector Energía Tradicional'!$D$5)</f>
        <v>24623603.78146258</v>
      </c>
      <c r="Y5" s="169">
        <f>(Supuestos!AA40/'Sector Energía Tradicional'!$D$5)</f>
        <v>24407704.405196488</v>
      </c>
      <c r="Z5" s="169">
        <f>(Supuestos!AB40/'Sector Energía Tradicional'!$D$5)</f>
        <v>24191805.028930396</v>
      </c>
      <c r="AA5" s="169">
        <f>(Supuestos!AC40/'Sector Energía Tradicional'!$D$5)</f>
        <v>23975905.652664296</v>
      </c>
      <c r="AB5" s="169">
        <f>(Supuestos!AD40/'Sector Energía Tradicional'!$D$5)</f>
        <v>23760006.276398201</v>
      </c>
      <c r="AC5" s="169">
        <f>(Supuestos!AE40/'Sector Energía Tradicional'!$D$5)</f>
        <v>23544106.900132112</v>
      </c>
      <c r="AD5" s="169">
        <f>(Supuestos!AF40/'Sector Energía Tradicional'!$D$5)</f>
        <v>23328207.523866016</v>
      </c>
      <c r="AE5" s="169">
        <f>(Supuestos!AG40/'Sector Energía Tradicional'!$D$5)</f>
        <v>23112308.147599928</v>
      </c>
      <c r="AF5" s="245">
        <f>(Supuestos!AH40/'Sector Energía Tradicional'!$D$5)</f>
        <v>22896408.771333829</v>
      </c>
    </row>
    <row r="6" spans="2:32" ht="30" x14ac:dyDescent="0.25">
      <c r="B6" s="455"/>
      <c r="C6" s="4"/>
      <c r="D6" s="159" t="s">
        <v>110</v>
      </c>
      <c r="E6" s="170" t="s">
        <v>111</v>
      </c>
      <c r="F6" s="171">
        <v>0.374</v>
      </c>
      <c r="G6" s="172">
        <v>0.374</v>
      </c>
      <c r="H6" s="172">
        <v>0.374</v>
      </c>
      <c r="I6" s="172">
        <v>0.374</v>
      </c>
      <c r="J6" s="172">
        <v>0.374</v>
      </c>
      <c r="K6" s="172">
        <v>0.374</v>
      </c>
      <c r="L6" s="172">
        <v>0.374</v>
      </c>
      <c r="M6" s="172">
        <v>0.374</v>
      </c>
      <c r="N6" s="172">
        <v>0.374</v>
      </c>
      <c r="O6" s="172">
        <v>0.374</v>
      </c>
      <c r="P6" s="172">
        <v>0.374</v>
      </c>
      <c r="Q6" s="172">
        <v>0.374</v>
      </c>
      <c r="R6" s="172">
        <v>0.374</v>
      </c>
      <c r="S6" s="172">
        <v>0.374</v>
      </c>
      <c r="T6" s="172">
        <v>0.374</v>
      </c>
      <c r="U6" s="172">
        <v>0.374</v>
      </c>
      <c r="V6" s="172">
        <v>0.374</v>
      </c>
      <c r="W6" s="172">
        <v>0.374</v>
      </c>
      <c r="X6" s="172">
        <v>0.374</v>
      </c>
      <c r="Y6" s="172">
        <v>0.374</v>
      </c>
      <c r="Z6" s="172">
        <v>0.374</v>
      </c>
      <c r="AA6" s="172">
        <v>0.374</v>
      </c>
      <c r="AB6" s="172">
        <v>0.374</v>
      </c>
      <c r="AC6" s="172">
        <v>0.374</v>
      </c>
      <c r="AD6" s="172">
        <v>0.374</v>
      </c>
      <c r="AE6" s="172">
        <v>0.374</v>
      </c>
      <c r="AF6" s="184">
        <v>0.374</v>
      </c>
    </row>
    <row r="7" spans="2:32" ht="30" x14ac:dyDescent="0.25">
      <c r="B7" s="455"/>
      <c r="C7" s="4"/>
      <c r="D7" s="159" t="s">
        <v>112</v>
      </c>
      <c r="E7" s="170" t="s">
        <v>113</v>
      </c>
      <c r="F7" s="173">
        <f>+F6*F5</f>
        <v>10662662.415290352</v>
      </c>
      <c r="G7" s="174">
        <f>+G6*G5</f>
        <v>10581916.048566829</v>
      </c>
      <c r="H7" s="174">
        <f>+H6*H5</f>
        <v>10501169.681843312</v>
      </c>
      <c r="I7" s="174">
        <f>+I6*I5</f>
        <v>10420423.315119792</v>
      </c>
      <c r="J7" s="174">
        <f t="shared" ref="J7:AF7" si="0">+J6*J5</f>
        <v>10339676.948396273</v>
      </c>
      <c r="K7" s="174">
        <f t="shared" si="0"/>
        <v>10258930.581672752</v>
      </c>
      <c r="L7" s="174">
        <f t="shared" si="0"/>
        <v>10178184.214949233</v>
      </c>
      <c r="M7" s="174">
        <f t="shared" si="0"/>
        <v>10097437.848225717</v>
      </c>
      <c r="N7" s="174">
        <f t="shared" si="0"/>
        <v>10016691.481502196</v>
      </c>
      <c r="O7" s="174">
        <f t="shared" si="0"/>
        <v>9935945.1147786789</v>
      </c>
      <c r="P7" s="174">
        <f t="shared" si="0"/>
        <v>9855198.74805516</v>
      </c>
      <c r="Q7" s="174">
        <f t="shared" si="0"/>
        <v>9774452.3813316394</v>
      </c>
      <c r="R7" s="174">
        <f t="shared" si="0"/>
        <v>9693706.0146081205</v>
      </c>
      <c r="S7" s="174">
        <f t="shared" si="0"/>
        <v>9612959.6478846017</v>
      </c>
      <c r="T7" s="174">
        <f t="shared" si="0"/>
        <v>9532213.281161081</v>
      </c>
      <c r="U7" s="174">
        <f t="shared" si="0"/>
        <v>9451466.9144375622</v>
      </c>
      <c r="V7" s="174">
        <f t="shared" si="0"/>
        <v>9370720.5477140434</v>
      </c>
      <c r="W7" s="174">
        <f t="shared" si="0"/>
        <v>9289974.1809905227</v>
      </c>
      <c r="X7" s="174">
        <f t="shared" si="0"/>
        <v>9209227.8142670058</v>
      </c>
      <c r="Y7" s="174">
        <f t="shared" si="0"/>
        <v>9128481.447543487</v>
      </c>
      <c r="Z7" s="174">
        <f t="shared" si="0"/>
        <v>9047735.0808199681</v>
      </c>
      <c r="AA7" s="174">
        <f t="shared" si="0"/>
        <v>8966988.7140964475</v>
      </c>
      <c r="AB7" s="174">
        <f t="shared" si="0"/>
        <v>8886242.3473729268</v>
      </c>
      <c r="AC7" s="174">
        <f t="shared" si="0"/>
        <v>8805495.9806494098</v>
      </c>
      <c r="AD7" s="174">
        <f t="shared" si="0"/>
        <v>8724749.613925891</v>
      </c>
      <c r="AE7" s="174">
        <f t="shared" si="0"/>
        <v>8644003.2472023722</v>
      </c>
      <c r="AF7" s="175">
        <f t="shared" si="0"/>
        <v>8563256.8804788515</v>
      </c>
    </row>
    <row r="8" spans="2:32" ht="30" x14ac:dyDescent="0.25">
      <c r="B8" s="455"/>
      <c r="C8" s="4"/>
      <c r="D8" s="167" t="s">
        <v>114</v>
      </c>
      <c r="E8" s="168" t="s">
        <v>115</v>
      </c>
      <c r="F8" s="246">
        <f>F23</f>
        <v>473.14222500000005</v>
      </c>
      <c r="G8" s="148">
        <f>G23</f>
        <v>480.8307861562501</v>
      </c>
      <c r="H8" s="148">
        <f>H23</f>
        <v>489.77423877875634</v>
      </c>
      <c r="I8" s="148">
        <f t="shared" ref="I8:AF8" si="1">I23</f>
        <v>498.88403962004116</v>
      </c>
      <c r="J8" s="148">
        <f t="shared" si="1"/>
        <v>508.53744578668898</v>
      </c>
      <c r="K8" s="148">
        <f t="shared" si="1"/>
        <v>518.6573409578441</v>
      </c>
      <c r="L8" s="148">
        <f t="shared" si="1"/>
        <v>529.13421924519253</v>
      </c>
      <c r="M8" s="148">
        <f t="shared" si="1"/>
        <v>539.90210060683228</v>
      </c>
      <c r="N8" s="148">
        <f t="shared" si="1"/>
        <v>550.91610345921163</v>
      </c>
      <c r="O8" s="148">
        <f t="shared" si="1"/>
        <v>562.12724616460662</v>
      </c>
      <c r="P8" s="148">
        <f t="shared" si="1"/>
        <v>573.53842926174809</v>
      </c>
      <c r="Q8" s="148">
        <f t="shared" si="1"/>
        <v>585.18125937576156</v>
      </c>
      <c r="R8" s="148">
        <f t="shared" si="1"/>
        <v>597.0604389410895</v>
      </c>
      <c r="S8" s="148">
        <f t="shared" si="1"/>
        <v>609.18076585159361</v>
      </c>
      <c r="T8" s="148">
        <f t="shared" si="1"/>
        <v>621.54713539838099</v>
      </c>
      <c r="U8" s="148">
        <f t="shared" si="1"/>
        <v>634.16454224696815</v>
      </c>
      <c r="V8" s="148">
        <f t="shared" si="1"/>
        <v>647.03808245458163</v>
      </c>
      <c r="W8" s="148">
        <f t="shared" si="1"/>
        <v>660.1729555284096</v>
      </c>
      <c r="X8" s="148">
        <f t="shared" si="1"/>
        <v>673.57446652563635</v>
      </c>
      <c r="Y8" s="148">
        <f t="shared" si="1"/>
        <v>687.24802819610682</v>
      </c>
      <c r="Z8" s="148">
        <f t="shared" si="1"/>
        <v>701.19916316848776</v>
      </c>
      <c r="AA8" s="148">
        <f t="shared" si="1"/>
        <v>715.43350618080808</v>
      </c>
      <c r="AB8" s="148">
        <f t="shared" si="1"/>
        <v>729.95680635627843</v>
      </c>
      <c r="AC8" s="148">
        <f t="shared" si="1"/>
        <v>744.77492952531088</v>
      </c>
      <c r="AD8" s="148">
        <f t="shared" si="1"/>
        <v>759.89386059467472</v>
      </c>
      <c r="AE8" s="148">
        <f t="shared" si="1"/>
        <v>775.31970596474662</v>
      </c>
      <c r="AF8" s="247">
        <f t="shared" si="1"/>
        <v>791.05869599583093</v>
      </c>
    </row>
    <row r="9" spans="2:32" ht="45.75" thickBot="1" x14ac:dyDescent="0.3">
      <c r="B9" s="455"/>
      <c r="C9" s="4"/>
      <c r="D9" s="176" t="s">
        <v>116</v>
      </c>
      <c r="E9" s="177" t="s">
        <v>117</v>
      </c>
      <c r="F9" s="186">
        <f>+F8*F7</f>
        <v>5044955819.5943518</v>
      </c>
      <c r="G9" s="178">
        <f>+G8*G7</f>
        <v>5088111012.6718283</v>
      </c>
      <c r="H9" s="178">
        <f>+H8*H7</f>
        <v>5143202387.2113628</v>
      </c>
      <c r="I9" s="178">
        <f>+I8*I7</f>
        <v>5198582877.9978228</v>
      </c>
      <c r="J9" s="178">
        <f t="shared" ref="J9:AF9" si="2">+J8*J7</f>
        <v>5258112905.5969477</v>
      </c>
      <c r="K9" s="178">
        <f t="shared" si="2"/>
        <v>5320869656.5614986</v>
      </c>
      <c r="L9" s="178">
        <f t="shared" si="2"/>
        <v>5385625557.9109058</v>
      </c>
      <c r="M9" s="178">
        <f t="shared" si="2"/>
        <v>5451627905.0039968</v>
      </c>
      <c r="N9" s="178">
        <f t="shared" si="2"/>
        <v>5518356640.5422678</v>
      </c>
      <c r="O9" s="178">
        <f t="shared" si="2"/>
        <v>5585265465.4132147</v>
      </c>
      <c r="P9" s="178">
        <f t="shared" si="2"/>
        <v>5652335210.021903</v>
      </c>
      <c r="Q9" s="178">
        <f t="shared" si="2"/>
        <v>5719826354.2160606</v>
      </c>
      <c r="R9" s="178">
        <f t="shared" si="2"/>
        <v>5787728368.0478039</v>
      </c>
      <c r="S9" s="178">
        <f t="shared" si="2"/>
        <v>5856030120.3988075</v>
      </c>
      <c r="T9" s="178">
        <f t="shared" si="2"/>
        <v>5924719858.9120722</v>
      </c>
      <c r="U9" s="178">
        <f t="shared" si="2"/>
        <v>5993785189.3566608</v>
      </c>
      <c r="V9" s="178">
        <f t="shared" si="2"/>
        <v>6063213054.4106417</v>
      </c>
      <c r="W9" s="178">
        <f t="shared" si="2"/>
        <v>6132989711.8471298</v>
      </c>
      <c r="X9" s="178">
        <f t="shared" si="2"/>
        <v>6203100712.1079502</v>
      </c>
      <c r="Y9" s="178">
        <f t="shared" si="2"/>
        <v>6273530875.2490044</v>
      </c>
      <c r="Z9" s="178">
        <f t="shared" si="2"/>
        <v>6344264267.2411318</v>
      </c>
      <c r="AA9" s="178">
        <f t="shared" si="2"/>
        <v>6415284175.6097574</v>
      </c>
      <c r="AB9" s="178">
        <f t="shared" si="2"/>
        <v>6486573084.3962603</v>
      </c>
      <c r="AC9" s="178">
        <f t="shared" si="2"/>
        <v>6558112648.4235725</v>
      </c>
      <c r="AD9" s="178">
        <f t="shared" si="2"/>
        <v>6629883666.8480434</v>
      </c>
      <c r="AE9" s="178">
        <f t="shared" si="2"/>
        <v>6701866055.9792585</v>
      </c>
      <c r="AF9" s="179">
        <f t="shared" si="2"/>
        <v>6774038821.3489275</v>
      </c>
    </row>
    <row r="10" spans="2:32" ht="15.75" thickBot="1" x14ac:dyDescent="0.3">
      <c r="B10" s="455"/>
      <c r="C10" s="4"/>
      <c r="D10" s="180"/>
      <c r="E10" s="180"/>
      <c r="F10" s="25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</row>
    <row r="11" spans="2:32" ht="45.75" thickBot="1" x14ac:dyDescent="0.3">
      <c r="B11" s="455"/>
      <c r="C11" s="4"/>
      <c r="D11" s="165" t="s">
        <v>107</v>
      </c>
      <c r="E11" s="166" t="s">
        <v>118</v>
      </c>
      <c r="F11" s="131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</row>
    <row r="12" spans="2:32" ht="30" x14ac:dyDescent="0.25">
      <c r="B12" s="455"/>
      <c r="C12" s="4"/>
      <c r="D12" s="237" t="s">
        <v>119</v>
      </c>
      <c r="E12" s="240" t="s">
        <v>97</v>
      </c>
      <c r="F12" s="181">
        <f>F5</f>
        <v>28509792.554252278</v>
      </c>
      <c r="G12" s="181">
        <f t="shared" ref="G12:AF12" si="3">G5</f>
        <v>28293893.177986175</v>
      </c>
      <c r="H12" s="181">
        <f t="shared" si="3"/>
        <v>28077993.801720086</v>
      </c>
      <c r="I12" s="181">
        <f t="shared" si="3"/>
        <v>27862094.425453991</v>
      </c>
      <c r="J12" s="181">
        <f t="shared" si="3"/>
        <v>27646195.049187895</v>
      </c>
      <c r="K12" s="181">
        <f t="shared" si="3"/>
        <v>27430295.672921799</v>
      </c>
      <c r="L12" s="181">
        <f t="shared" si="3"/>
        <v>27214396.296655703</v>
      </c>
      <c r="M12" s="181">
        <f t="shared" si="3"/>
        <v>26998496.920389615</v>
      </c>
      <c r="N12" s="181">
        <f t="shared" si="3"/>
        <v>26782597.544123519</v>
      </c>
      <c r="O12" s="181">
        <f t="shared" si="3"/>
        <v>26566698.167857431</v>
      </c>
      <c r="P12" s="181">
        <f t="shared" si="3"/>
        <v>26350798.791591335</v>
      </c>
      <c r="Q12" s="181">
        <f t="shared" si="3"/>
        <v>26134899.415325239</v>
      </c>
      <c r="R12" s="181">
        <f t="shared" si="3"/>
        <v>25919000.039059144</v>
      </c>
      <c r="S12" s="181">
        <f t="shared" si="3"/>
        <v>25703100.662793051</v>
      </c>
      <c r="T12" s="181">
        <f t="shared" si="3"/>
        <v>25487201.286526956</v>
      </c>
      <c r="U12" s="181">
        <f t="shared" si="3"/>
        <v>25271301.91026086</v>
      </c>
      <c r="V12" s="181">
        <f t="shared" si="3"/>
        <v>25055402.533994768</v>
      </c>
      <c r="W12" s="181">
        <f t="shared" si="3"/>
        <v>24839503.157728672</v>
      </c>
      <c r="X12" s="181">
        <f t="shared" si="3"/>
        <v>24623603.78146258</v>
      </c>
      <c r="Y12" s="181">
        <f t="shared" si="3"/>
        <v>24407704.405196488</v>
      </c>
      <c r="Z12" s="181">
        <f t="shared" si="3"/>
        <v>24191805.028930396</v>
      </c>
      <c r="AA12" s="181">
        <f t="shared" si="3"/>
        <v>23975905.652664296</v>
      </c>
      <c r="AB12" s="181">
        <f t="shared" si="3"/>
        <v>23760006.276398201</v>
      </c>
      <c r="AC12" s="181">
        <f t="shared" si="3"/>
        <v>23544106.900132112</v>
      </c>
      <c r="AD12" s="181">
        <f t="shared" si="3"/>
        <v>23328207.523866016</v>
      </c>
      <c r="AE12" s="181">
        <f t="shared" si="3"/>
        <v>23112308.147599928</v>
      </c>
      <c r="AF12" s="182">
        <f t="shared" si="3"/>
        <v>22896408.771333829</v>
      </c>
    </row>
    <row r="13" spans="2:32" ht="30" x14ac:dyDescent="0.25">
      <c r="B13" s="455"/>
      <c r="C13" s="4"/>
      <c r="D13" s="160" t="s">
        <v>110</v>
      </c>
      <c r="E13" s="170" t="s">
        <v>111</v>
      </c>
      <c r="F13" s="172">
        <v>0.02</v>
      </c>
      <c r="G13" s="172">
        <v>0.02</v>
      </c>
      <c r="H13" s="172">
        <v>0.02</v>
      </c>
      <c r="I13" s="172">
        <v>0.02</v>
      </c>
      <c r="J13" s="172">
        <v>0.02</v>
      </c>
      <c r="K13" s="172">
        <v>0.02</v>
      </c>
      <c r="L13" s="172">
        <v>0.02</v>
      </c>
      <c r="M13" s="172">
        <v>0.02</v>
      </c>
      <c r="N13" s="172">
        <v>0.02</v>
      </c>
      <c r="O13" s="172">
        <v>0.02</v>
      </c>
      <c r="P13" s="172">
        <v>0.02</v>
      </c>
      <c r="Q13" s="172">
        <v>0.02</v>
      </c>
      <c r="R13" s="172">
        <v>0.02</v>
      </c>
      <c r="S13" s="172">
        <v>0.02</v>
      </c>
      <c r="T13" s="172">
        <v>0.02</v>
      </c>
      <c r="U13" s="172">
        <v>0.02</v>
      </c>
      <c r="V13" s="172">
        <v>0.02</v>
      </c>
      <c r="W13" s="172">
        <v>0.02</v>
      </c>
      <c r="X13" s="172">
        <v>0.02</v>
      </c>
      <c r="Y13" s="172">
        <v>0.02</v>
      </c>
      <c r="Z13" s="172">
        <v>0.02</v>
      </c>
      <c r="AA13" s="172">
        <v>0.02</v>
      </c>
      <c r="AB13" s="172">
        <v>0.02</v>
      </c>
      <c r="AC13" s="172">
        <v>0.02</v>
      </c>
      <c r="AD13" s="172">
        <v>0.02</v>
      </c>
      <c r="AE13" s="172">
        <v>0.02</v>
      </c>
      <c r="AF13" s="184">
        <v>0.02</v>
      </c>
    </row>
    <row r="14" spans="2:32" ht="60" x14ac:dyDescent="0.25">
      <c r="B14" s="455"/>
      <c r="C14" s="4"/>
      <c r="D14" s="160" t="s">
        <v>120</v>
      </c>
      <c r="E14" s="170" t="s">
        <v>113</v>
      </c>
      <c r="F14" s="174">
        <f>+F13*F12</f>
        <v>570195.85108504561</v>
      </c>
      <c r="G14" s="174">
        <f t="shared" ref="G14:AF14" si="4">+G13*G12</f>
        <v>565877.86355972348</v>
      </c>
      <c r="H14" s="174">
        <f t="shared" si="4"/>
        <v>561559.87603440171</v>
      </c>
      <c r="I14" s="174">
        <f t="shared" si="4"/>
        <v>557241.88850907981</v>
      </c>
      <c r="J14" s="174">
        <f t="shared" si="4"/>
        <v>552923.90098375792</v>
      </c>
      <c r="K14" s="174">
        <f t="shared" si="4"/>
        <v>548605.91345843603</v>
      </c>
      <c r="L14" s="174">
        <f t="shared" si="4"/>
        <v>544287.92593311402</v>
      </c>
      <c r="M14" s="174">
        <f t="shared" si="4"/>
        <v>539969.93840779236</v>
      </c>
      <c r="N14" s="174">
        <f t="shared" si="4"/>
        <v>535651.95088247035</v>
      </c>
      <c r="O14" s="174">
        <f t="shared" si="4"/>
        <v>531333.96335714858</v>
      </c>
      <c r="P14" s="174">
        <f t="shared" si="4"/>
        <v>527015.97583182668</v>
      </c>
      <c r="Q14" s="174">
        <f t="shared" si="4"/>
        <v>522697.98830650479</v>
      </c>
      <c r="R14" s="174">
        <f t="shared" si="4"/>
        <v>518380.0007811829</v>
      </c>
      <c r="S14" s="174">
        <f t="shared" si="4"/>
        <v>514062.01325586106</v>
      </c>
      <c r="T14" s="174">
        <f t="shared" si="4"/>
        <v>509744.02573053911</v>
      </c>
      <c r="U14" s="174">
        <f t="shared" si="4"/>
        <v>505426.03820521722</v>
      </c>
      <c r="V14" s="174">
        <f t="shared" si="4"/>
        <v>501108.05067989539</v>
      </c>
      <c r="W14" s="174">
        <f t="shared" si="4"/>
        <v>496790.06315457344</v>
      </c>
      <c r="X14" s="174">
        <f t="shared" si="4"/>
        <v>492472.0756292516</v>
      </c>
      <c r="Y14" s="174">
        <f t="shared" si="4"/>
        <v>488154.08810392977</v>
      </c>
      <c r="Z14" s="174">
        <f t="shared" si="4"/>
        <v>483836.10057860793</v>
      </c>
      <c r="AA14" s="174">
        <f t="shared" si="4"/>
        <v>479518.11305328592</v>
      </c>
      <c r="AB14" s="174">
        <f t="shared" si="4"/>
        <v>475200.12552796403</v>
      </c>
      <c r="AC14" s="174">
        <f t="shared" si="4"/>
        <v>470882.13800264226</v>
      </c>
      <c r="AD14" s="174">
        <f t="shared" si="4"/>
        <v>466564.15047732036</v>
      </c>
      <c r="AE14" s="174">
        <f t="shared" si="4"/>
        <v>462246.16295199859</v>
      </c>
      <c r="AF14" s="175">
        <f t="shared" si="4"/>
        <v>457928.17542667658</v>
      </c>
    </row>
    <row r="15" spans="2:32" ht="30" x14ac:dyDescent="0.25">
      <c r="B15" s="455"/>
      <c r="C15" s="4"/>
      <c r="D15" s="167" t="s">
        <v>114</v>
      </c>
      <c r="E15" s="168" t="s">
        <v>115</v>
      </c>
      <c r="F15" s="185">
        <f>F30</f>
        <v>1000</v>
      </c>
      <c r="G15" s="185">
        <f>G30</f>
        <v>1016.2500000000001</v>
      </c>
      <c r="H15" s="185">
        <f t="shared" ref="H15:AF15" si="5">H30</f>
        <v>1035.1522500000001</v>
      </c>
      <c r="I15" s="185">
        <f t="shared" si="5"/>
        <v>1054.40608185</v>
      </c>
      <c r="J15" s="185">
        <f t="shared" si="5"/>
        <v>1074.8088395337975</v>
      </c>
      <c r="K15" s="185">
        <f t="shared" si="5"/>
        <v>1096.1975354405201</v>
      </c>
      <c r="L15" s="185">
        <f t="shared" si="5"/>
        <v>1118.3407256564187</v>
      </c>
      <c r="M15" s="185">
        <f t="shared" si="5"/>
        <v>1141.098959423527</v>
      </c>
      <c r="N15" s="185">
        <f t="shared" si="5"/>
        <v>1164.3773781957671</v>
      </c>
      <c r="O15" s="185">
        <f t="shared" si="5"/>
        <v>1188.0724578420511</v>
      </c>
      <c r="P15" s="185">
        <f t="shared" si="5"/>
        <v>1212.1903287362447</v>
      </c>
      <c r="Q15" s="185">
        <f t="shared" si="5"/>
        <v>1236.7977924095906</v>
      </c>
      <c r="R15" s="185">
        <f t="shared" si="5"/>
        <v>1261.9047875955052</v>
      </c>
      <c r="S15" s="185">
        <f t="shared" si="5"/>
        <v>1287.521454783694</v>
      </c>
      <c r="T15" s="185">
        <f t="shared" si="5"/>
        <v>1313.6581403158029</v>
      </c>
      <c r="U15" s="185">
        <f t="shared" si="5"/>
        <v>1340.3254005642136</v>
      </c>
      <c r="V15" s="185">
        <f t="shared" si="5"/>
        <v>1367.5340061956672</v>
      </c>
      <c r="W15" s="185">
        <f t="shared" si="5"/>
        <v>1395.2949465214392</v>
      </c>
      <c r="X15" s="185">
        <f t="shared" si="5"/>
        <v>1423.6194339358244</v>
      </c>
      <c r="Y15" s="185">
        <f t="shared" si="5"/>
        <v>1452.5189084447215</v>
      </c>
      <c r="Z15" s="185">
        <f t="shared" si="5"/>
        <v>1482.0050422861493</v>
      </c>
      <c r="AA15" s="185">
        <f t="shared" si="5"/>
        <v>1512.0897446445581</v>
      </c>
      <c r="AB15" s="185">
        <f t="shared" si="5"/>
        <v>1542.7851664608427</v>
      </c>
      <c r="AC15" s="185">
        <f t="shared" si="5"/>
        <v>1574.1037053399978</v>
      </c>
      <c r="AD15" s="185">
        <f t="shared" si="5"/>
        <v>1606.0580105583997</v>
      </c>
      <c r="AE15" s="185">
        <f t="shared" si="5"/>
        <v>1638.6609881727352</v>
      </c>
      <c r="AF15" s="241">
        <f t="shared" si="5"/>
        <v>1671.9258062326417</v>
      </c>
    </row>
    <row r="16" spans="2:32" ht="45.75" thickBot="1" x14ac:dyDescent="0.3">
      <c r="B16" s="456"/>
      <c r="C16" s="4"/>
      <c r="D16" s="176" t="s">
        <v>116</v>
      </c>
      <c r="E16" s="177" t="s">
        <v>117</v>
      </c>
      <c r="F16" s="178">
        <f>+F15*F14</f>
        <v>570195851.08504558</v>
      </c>
      <c r="G16" s="178">
        <f t="shared" ref="G16:AF16" si="6">+G15*G14</f>
        <v>575073378.84256911</v>
      </c>
      <c r="H16" s="178">
        <f t="shared" si="6"/>
        <v>581299969.18673205</v>
      </c>
      <c r="I16" s="178">
        <f t="shared" si="6"/>
        <v>587559236.30555332</v>
      </c>
      <c r="J16" s="178">
        <f t="shared" si="6"/>
        <v>594287496.36685324</v>
      </c>
      <c r="K16" s="178">
        <f t="shared" si="6"/>
        <v>601380450.26123285</v>
      </c>
      <c r="L16" s="178">
        <f t="shared" si="6"/>
        <v>608699354.05406582</v>
      </c>
      <c r="M16" s="178">
        <f t="shared" si="6"/>
        <v>616159134.83711791</v>
      </c>
      <c r="N16" s="178">
        <f t="shared" si="6"/>
        <v>623701014.19397867</v>
      </c>
      <c r="O16" s="178">
        <f t="shared" si="6"/>
        <v>631263247.78068578</v>
      </c>
      <c r="P16" s="178">
        <f t="shared" si="6"/>
        <v>638843668.99283481</v>
      </c>
      <c r="Q16" s="178">
        <f t="shared" si="6"/>
        <v>646471718.03441906</v>
      </c>
      <c r="R16" s="178">
        <f t="shared" si="6"/>
        <v>654146204.77953649</v>
      </c>
      <c r="S16" s="178">
        <f t="shared" si="6"/>
        <v>661865871.15622079</v>
      </c>
      <c r="T16" s="178">
        <f t="shared" si="6"/>
        <v>669629388.87827086</v>
      </c>
      <c r="U16" s="178">
        <f t="shared" si="6"/>
        <v>677435357.11299133</v>
      </c>
      <c r="V16" s="178">
        <f t="shared" si="6"/>
        <v>685282300.08317876</v>
      </c>
      <c r="W16" s="178">
        <f t="shared" si="6"/>
        <v>693168664.60164297</v>
      </c>
      <c r="X16" s="178">
        <f t="shared" si="6"/>
        <v>701092817.53651571</v>
      </c>
      <c r="Y16" s="178">
        <f t="shared" si="6"/>
        <v>709053043.20554852</v>
      </c>
      <c r="Z16" s="178">
        <f t="shared" si="6"/>
        <v>717047540.69756544</v>
      </c>
      <c r="AA16" s="178">
        <f t="shared" si="6"/>
        <v>725074421.11918342</v>
      </c>
      <c r="AB16" s="178">
        <f t="shared" si="6"/>
        <v>733131704.76487327</v>
      </c>
      <c r="AC16" s="178">
        <f t="shared" si="6"/>
        <v>741217318.20837939</v>
      </c>
      <c r="AD16" s="178">
        <f t="shared" si="6"/>
        <v>749329091.31347501</v>
      </c>
      <c r="AE16" s="178">
        <f t="shared" si="6"/>
        <v>757464754.16197717</v>
      </c>
      <c r="AF16" s="179">
        <f t="shared" si="6"/>
        <v>765621933.89688885</v>
      </c>
    </row>
    <row r="17" spans="2:33" x14ac:dyDescent="0.25">
      <c r="B17" s="127"/>
      <c r="C17" s="4"/>
      <c r="D17" s="127"/>
      <c r="E17" s="187"/>
      <c r="F17" s="25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</row>
    <row r="18" spans="2:33" ht="15.75" thickBot="1" x14ac:dyDescent="0.3">
      <c r="B18" s="127"/>
      <c r="C18" s="4"/>
      <c r="D18" s="127"/>
      <c r="E18" s="96"/>
      <c r="F18" s="25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</row>
    <row r="19" spans="2:33" ht="30.75" customHeight="1" thickBot="1" x14ac:dyDescent="0.3">
      <c r="B19" s="454" t="s">
        <v>121</v>
      </c>
      <c r="C19" s="4"/>
      <c r="D19" s="165" t="s">
        <v>107</v>
      </c>
      <c r="E19" s="166" t="s">
        <v>108</v>
      </c>
      <c r="F19" s="188"/>
      <c r="G19" s="188"/>
      <c r="H19" s="4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</row>
    <row r="20" spans="2:33" ht="75" x14ac:dyDescent="0.25">
      <c r="B20" s="455"/>
      <c r="C20" s="4"/>
      <c r="D20" s="237" t="s">
        <v>180</v>
      </c>
      <c r="E20" s="240" t="s">
        <v>97</v>
      </c>
      <c r="F20" s="239">
        <f>F5-'Crecimiento Industria'!C22</f>
        <v>27478514.068934858</v>
      </c>
      <c r="G20" s="239">
        <f>G5-'Crecimiento Industria'!D22</f>
        <v>27776707.01759949</v>
      </c>
      <c r="H20" s="239">
        <f>H5-'Crecimiento Industria'!E22</f>
        <v>27818883.535366356</v>
      </c>
      <c r="I20" s="239">
        <f>I5-'Crecimiento Industria'!F22</f>
        <v>27831001.193491545</v>
      </c>
      <c r="J20" s="239">
        <f>J5-'Crecimiento Industria'!G22</f>
        <v>26609753.983772974</v>
      </c>
      <c r="K20" s="239">
        <f>K5-'Crecimiento Industria'!H22</f>
        <v>26912075.140214339</v>
      </c>
      <c r="L20" s="239">
        <f>L5-'Crecimiento Industria'!I22</f>
        <v>26955286.030301973</v>
      </c>
      <c r="M20" s="239">
        <f>M5-'Crecimiento Industria'!J22</f>
        <v>26967403.688427169</v>
      </c>
      <c r="N20" s="239">
        <f>N5-'Crecimiento Industria'!K22</f>
        <v>25746156.478708599</v>
      </c>
      <c r="O20" s="239">
        <f>O5-'Crecimiento Industria'!L22</f>
        <v>26048477.635149971</v>
      </c>
      <c r="P20" s="239">
        <f>P5-'Crecimiento Industria'!M22</f>
        <v>26091688.525237605</v>
      </c>
      <c r="Q20" s="239">
        <f>Q5-'Crecimiento Industria'!N22</f>
        <v>26103806.183362793</v>
      </c>
      <c r="R20" s="239">
        <f>R5-'Crecimiento Industria'!O22</f>
        <v>24882558.973644223</v>
      </c>
      <c r="S20" s="239">
        <f>S5-'Crecimiento Industria'!P22</f>
        <v>25184880.130085591</v>
      </c>
      <c r="T20" s="239">
        <f>T5-'Crecimiento Industria'!Q22</f>
        <v>25228091.020173226</v>
      </c>
      <c r="U20" s="239">
        <f>U5-'Crecimiento Industria'!R22</f>
        <v>25240208.678298414</v>
      </c>
      <c r="V20" s="239">
        <f>V5-'Crecimiento Industria'!S22</f>
        <v>24018961.468579847</v>
      </c>
      <c r="W20" s="239">
        <f>W5-'Crecimiento Industria'!T22</f>
        <v>24321282.625021212</v>
      </c>
      <c r="X20" s="239">
        <f>X5-'Crecimiento Industria'!U22</f>
        <v>24364493.51510885</v>
      </c>
      <c r="Y20" s="239">
        <f>Y5-'Crecimiento Industria'!V22</f>
        <v>24376611.173234042</v>
      </c>
      <c r="Z20" s="239">
        <f>Z5-'Crecimiento Industria'!W22</f>
        <v>23155363.963515475</v>
      </c>
      <c r="AA20" s="239">
        <f>AA5-'Crecimiento Industria'!X22</f>
        <v>23457685.119956836</v>
      </c>
      <c r="AB20" s="239">
        <f>AB5-'Crecimiento Industria'!Y22</f>
        <v>23500896.01004447</v>
      </c>
      <c r="AC20" s="239">
        <f>AC5-'Crecimiento Industria'!Z22</f>
        <v>23513013.668169666</v>
      </c>
      <c r="AD20" s="239">
        <f>AD5-'Crecimiento Industria'!AA22</f>
        <v>22291766.458451096</v>
      </c>
      <c r="AE20" s="239">
        <f>AE5-'Crecimiento Industria'!AB22</f>
        <v>22594087.614892468</v>
      </c>
      <c r="AF20" s="239">
        <f>AF5-'Crecimiento Industria'!AC22</f>
        <v>22637298.504980098</v>
      </c>
      <c r="AG20" s="65"/>
    </row>
    <row r="21" spans="2:33" ht="30" x14ac:dyDescent="0.25">
      <c r="B21" s="455"/>
      <c r="C21" s="4"/>
      <c r="D21" s="160" t="s">
        <v>110</v>
      </c>
      <c r="E21" s="170" t="s">
        <v>111</v>
      </c>
      <c r="F21" s="172">
        <v>0.374</v>
      </c>
      <c r="G21" s="172">
        <v>0.374</v>
      </c>
      <c r="H21" s="172">
        <v>0.374</v>
      </c>
      <c r="I21" s="172">
        <v>0.374</v>
      </c>
      <c r="J21" s="172">
        <v>0.374</v>
      </c>
      <c r="K21" s="172">
        <v>0.374</v>
      </c>
      <c r="L21" s="172">
        <v>0.374</v>
      </c>
      <c r="M21" s="172">
        <v>0.374</v>
      </c>
      <c r="N21" s="172">
        <v>0.374</v>
      </c>
      <c r="O21" s="172">
        <v>0.374</v>
      </c>
      <c r="P21" s="172">
        <v>0.374</v>
      </c>
      <c r="Q21" s="172">
        <v>0.374</v>
      </c>
      <c r="R21" s="172">
        <v>0.374</v>
      </c>
      <c r="S21" s="172">
        <v>0.374</v>
      </c>
      <c r="T21" s="172">
        <v>0.374</v>
      </c>
      <c r="U21" s="172">
        <v>0.374</v>
      </c>
      <c r="V21" s="172">
        <v>0.374</v>
      </c>
      <c r="W21" s="172">
        <v>0.374</v>
      </c>
      <c r="X21" s="172">
        <v>0.374</v>
      </c>
      <c r="Y21" s="172">
        <v>0.374</v>
      </c>
      <c r="Z21" s="172">
        <v>0.374</v>
      </c>
      <c r="AA21" s="172">
        <v>0.374</v>
      </c>
      <c r="AB21" s="172">
        <v>0.374</v>
      </c>
      <c r="AC21" s="172">
        <v>0.374</v>
      </c>
      <c r="AD21" s="172">
        <v>0.374</v>
      </c>
      <c r="AE21" s="172">
        <v>0.374</v>
      </c>
      <c r="AF21" s="184">
        <v>0.374</v>
      </c>
    </row>
    <row r="22" spans="2:33" ht="30" x14ac:dyDescent="0.25">
      <c r="B22" s="455"/>
      <c r="C22" s="4"/>
      <c r="D22" s="160" t="s">
        <v>112</v>
      </c>
      <c r="E22" s="170" t="s">
        <v>113</v>
      </c>
      <c r="F22" s="174">
        <f>+F21*F20</f>
        <v>10276964.261781637</v>
      </c>
      <c r="G22" s="174">
        <f>+G21*G20</f>
        <v>10388488.424582209</v>
      </c>
      <c r="H22" s="174">
        <f t="shared" ref="H22:AF22" si="7">+H21*H20</f>
        <v>10404262.442227017</v>
      </c>
      <c r="I22" s="174">
        <f t="shared" si="7"/>
        <v>10408794.446365837</v>
      </c>
      <c r="J22" s="174">
        <f t="shared" si="7"/>
        <v>9952047.9899310917</v>
      </c>
      <c r="K22" s="174">
        <f t="shared" si="7"/>
        <v>10065116.102440163</v>
      </c>
      <c r="L22" s="174">
        <f t="shared" si="7"/>
        <v>10081276.975332938</v>
      </c>
      <c r="M22" s="174">
        <f t="shared" si="7"/>
        <v>10085808.979471762</v>
      </c>
      <c r="N22" s="174">
        <f t="shared" si="7"/>
        <v>9629062.5230370164</v>
      </c>
      <c r="O22" s="174">
        <f t="shared" si="7"/>
        <v>9742130.6355460882</v>
      </c>
      <c r="P22" s="174">
        <f t="shared" si="7"/>
        <v>9758291.5084388647</v>
      </c>
      <c r="Q22" s="174">
        <f t="shared" si="7"/>
        <v>9762823.5125776846</v>
      </c>
      <c r="R22" s="174">
        <f t="shared" si="7"/>
        <v>9306077.0561429393</v>
      </c>
      <c r="S22" s="174">
        <f t="shared" si="7"/>
        <v>9419145.1686520111</v>
      </c>
      <c r="T22" s="174">
        <f t="shared" si="7"/>
        <v>9435306.0415447857</v>
      </c>
      <c r="U22" s="174">
        <f t="shared" si="7"/>
        <v>9439838.0456836075</v>
      </c>
      <c r="V22" s="174">
        <f t="shared" si="7"/>
        <v>8983091.5892488621</v>
      </c>
      <c r="W22" s="174">
        <f t="shared" si="7"/>
        <v>9096159.7017579339</v>
      </c>
      <c r="X22" s="174">
        <f t="shared" si="7"/>
        <v>9112320.5746507104</v>
      </c>
      <c r="Y22" s="174">
        <f t="shared" si="7"/>
        <v>9116852.5787895322</v>
      </c>
      <c r="Z22" s="174">
        <f t="shared" si="7"/>
        <v>8660106.1223547887</v>
      </c>
      <c r="AA22" s="174">
        <f t="shared" si="7"/>
        <v>8773174.2348638568</v>
      </c>
      <c r="AB22" s="174">
        <f t="shared" si="7"/>
        <v>8789335.1077566314</v>
      </c>
      <c r="AC22" s="174">
        <f t="shared" si="7"/>
        <v>8793867.111895455</v>
      </c>
      <c r="AD22" s="174">
        <f t="shared" si="7"/>
        <v>8337120.6554607097</v>
      </c>
      <c r="AE22" s="174">
        <f t="shared" si="7"/>
        <v>8450188.7679697834</v>
      </c>
      <c r="AF22" s="175">
        <f t="shared" si="7"/>
        <v>8466349.6408625562</v>
      </c>
    </row>
    <row r="23" spans="2:33" ht="30" x14ac:dyDescent="0.25">
      <c r="B23" s="455"/>
      <c r="C23" s="4"/>
      <c r="D23" s="167" t="s">
        <v>114</v>
      </c>
      <c r="E23" s="168" t="s">
        <v>115</v>
      </c>
      <c r="F23" s="189">
        <f>$G$50</f>
        <v>473.14222500000005</v>
      </c>
      <c r="G23" s="189">
        <f>F23*(1+AVERAGE(Supuestos!H34:I34))^(COUNT(Supuestos!H33:I33)-1)</f>
        <v>480.8307861562501</v>
      </c>
      <c r="H23" s="189">
        <f>G23*(1+AVERAGE(Supuestos!I34:J34))^(COUNT(Supuestos!I33:J33)-1)</f>
        <v>489.77423877875634</v>
      </c>
      <c r="I23" s="189">
        <f>H23*(1+AVERAGE(Supuestos!J34:K34))^(COUNT(Supuestos!J33:K33)-1)</f>
        <v>498.88403962004116</v>
      </c>
      <c r="J23" s="189">
        <f>I23*(1+AVERAGE(Supuestos!K34:L34))^(COUNT(Supuestos!K33:L33)-1)</f>
        <v>508.53744578668898</v>
      </c>
      <c r="K23" s="189">
        <f>J23*(1+AVERAGE(Supuestos!L34:M34))^(COUNT(Supuestos!L33:M33)-1)</f>
        <v>518.6573409578441</v>
      </c>
      <c r="L23" s="189">
        <f>K23*(1+AVERAGE(Supuestos!M34:N34))^(COUNT(Supuestos!M33:N33)-1)</f>
        <v>529.13421924519253</v>
      </c>
      <c r="M23" s="189">
        <f>L23*(1+AVERAGE(Supuestos!N34:O34))^(COUNT(Supuestos!N33:O33)-1)</f>
        <v>539.90210060683228</v>
      </c>
      <c r="N23" s="189">
        <f>M23*(1+AVERAGE(Supuestos!O34:P34))^(COUNT(Supuestos!O33:P33)-1)</f>
        <v>550.91610345921163</v>
      </c>
      <c r="O23" s="189">
        <f>N23*(1+AVERAGE(Supuestos!P34:Q34))^(COUNT(Supuestos!P33:Q33)-1)</f>
        <v>562.12724616460662</v>
      </c>
      <c r="P23" s="189">
        <f>O23*(1+AVERAGE(Supuestos!Q34:R34))^(COUNT(Supuestos!Q33:R33)-1)</f>
        <v>573.53842926174809</v>
      </c>
      <c r="Q23" s="189">
        <f>P23*(1+AVERAGE(Supuestos!R34:S34))^(COUNT(Supuestos!R33:S33)-1)</f>
        <v>585.18125937576156</v>
      </c>
      <c r="R23" s="189">
        <f>Q23*(1+AVERAGE(Supuestos!S34:T34))^(COUNT(Supuestos!S33:T33)-1)</f>
        <v>597.0604389410895</v>
      </c>
      <c r="S23" s="189">
        <f>R23*(1+AVERAGE(Supuestos!T34:U34))^(COUNT(Supuestos!T33:U33)-1)</f>
        <v>609.18076585159361</v>
      </c>
      <c r="T23" s="189">
        <f>S23*(1+AVERAGE(Supuestos!U34:V34))^(COUNT(Supuestos!U33:V33)-1)</f>
        <v>621.54713539838099</v>
      </c>
      <c r="U23" s="189">
        <f>T23*(1+AVERAGE(Supuestos!V34:W34))^(COUNT(Supuestos!V33:W33)-1)</f>
        <v>634.16454224696815</v>
      </c>
      <c r="V23" s="189">
        <f>U23*(1+AVERAGE(Supuestos!W34:X34))^(COUNT(Supuestos!W33:X33)-1)</f>
        <v>647.03808245458163</v>
      </c>
      <c r="W23" s="189">
        <f>V23*(1+AVERAGE(Supuestos!X34:Y34))^(COUNT(Supuestos!X33:Y33)-1)</f>
        <v>660.1729555284096</v>
      </c>
      <c r="X23" s="189">
        <f>W23*(1+AVERAGE(Supuestos!Y34:Z34))^(COUNT(Supuestos!Y33:Z33)-1)</f>
        <v>673.57446652563635</v>
      </c>
      <c r="Y23" s="189">
        <f>X23*(1+AVERAGE(Supuestos!Z34:AA34))^(COUNT(Supuestos!Z33:AA33)-1)</f>
        <v>687.24802819610682</v>
      </c>
      <c r="Z23" s="189">
        <f>Y23*(1+AVERAGE(Supuestos!AA34:AB34))^(COUNT(Supuestos!AA33:AB33)-1)</f>
        <v>701.19916316848776</v>
      </c>
      <c r="AA23" s="189">
        <f>Z23*(1+AVERAGE(Supuestos!AB34:AC34))^(COUNT(Supuestos!AB33:AC33)-1)</f>
        <v>715.43350618080808</v>
      </c>
      <c r="AB23" s="189">
        <f>AA23*(1+AVERAGE(Supuestos!AC34:AD34))^(COUNT(Supuestos!AC33:AD33)-1)</f>
        <v>729.95680635627843</v>
      </c>
      <c r="AC23" s="189">
        <f>AB23*(1+AVERAGE(Supuestos!AD34:AE34))^(COUNT(Supuestos!AD33:AE33)-1)</f>
        <v>744.77492952531088</v>
      </c>
      <c r="AD23" s="189">
        <f>AC23*(1+AVERAGE(Supuestos!AE34:AF34))^(COUNT(Supuestos!AE33:AF33)-1)</f>
        <v>759.89386059467472</v>
      </c>
      <c r="AE23" s="189">
        <f>AD23*(1+AVERAGE(Supuestos!AF34:AG34))^(COUNT(Supuestos!AF33:AG33)-1)</f>
        <v>775.31970596474662</v>
      </c>
      <c r="AF23" s="238">
        <f>AE23*(1+AVERAGE(Supuestos!AG34:AH34))^(COUNT(Supuestos!AG33:AH33)-1)</f>
        <v>791.05869599583093</v>
      </c>
    </row>
    <row r="24" spans="2:33" ht="45.75" thickBot="1" x14ac:dyDescent="0.3">
      <c r="B24" s="455"/>
      <c r="C24" s="4"/>
      <c r="D24" s="190" t="s">
        <v>116</v>
      </c>
      <c r="E24" s="191" t="s">
        <v>117</v>
      </c>
      <c r="F24" s="193">
        <f>+F23*F22</f>
        <v>4862465737.064847</v>
      </c>
      <c r="G24" s="192">
        <f>+G23*G22</f>
        <v>4995105056.1669674</v>
      </c>
      <c r="H24" s="193">
        <f t="shared" ref="H24:AF24" si="8">+H23*H22</f>
        <v>5095739717.6961412</v>
      </c>
      <c r="I24" s="193">
        <f t="shared" si="8"/>
        <v>5192781420.9776382</v>
      </c>
      <c r="J24" s="193">
        <f t="shared" si="8"/>
        <v>5060989065.1461096</v>
      </c>
      <c r="K24" s="193">
        <f t="shared" si="8"/>
        <v>5220346354.1235952</v>
      </c>
      <c r="L24" s="193">
        <f t="shared" si="8"/>
        <v>5334348621.3373299</v>
      </c>
      <c r="M24" s="193">
        <f t="shared" si="8"/>
        <v>5445349454.3360558</v>
      </c>
      <c r="N24" s="193">
        <f t="shared" si="8"/>
        <v>5304805605.1566782</v>
      </c>
      <c r="O24" s="193">
        <f t="shared" si="8"/>
        <v>5476317065.9353714</v>
      </c>
      <c r="P24" s="193">
        <f t="shared" si="8"/>
        <v>5596755184.0282812</v>
      </c>
      <c r="Q24" s="193">
        <f t="shared" si="8"/>
        <v>5713021358.1535053</v>
      </c>
      <c r="R24" s="193">
        <f t="shared" si="8"/>
        <v>5556290451.9603052</v>
      </c>
      <c r="S24" s="193">
        <f t="shared" si="8"/>
        <v>5737962067.5067701</v>
      </c>
      <c r="T24" s="193">
        <f t="shared" si="8"/>
        <v>5864487441.7291994</v>
      </c>
      <c r="U24" s="193">
        <f t="shared" si="8"/>
        <v>5986410573.1264591</v>
      </c>
      <c r="V24" s="193">
        <f t="shared" si="8"/>
        <v>5812402356.421464</v>
      </c>
      <c r="W24" s="193">
        <f t="shared" si="8"/>
        <v>6005038634.267952</v>
      </c>
      <c r="X24" s="193">
        <f t="shared" si="8"/>
        <v>6137826469.8809328</v>
      </c>
      <c r="Y24" s="193">
        <f t="shared" si="8"/>
        <v>6265538958.1276979</v>
      </c>
      <c r="Z24" s="193">
        <f t="shared" si="8"/>
        <v>6072459165.9454756</v>
      </c>
      <c r="AA24" s="193">
        <f t="shared" si="8"/>
        <v>6276622803.1837769</v>
      </c>
      <c r="AB24" s="193">
        <f t="shared" si="8"/>
        <v>6415834985.2531471</v>
      </c>
      <c r="AC24" s="193">
        <f t="shared" si="8"/>
        <v>6549451758.5168867</v>
      </c>
      <c r="AD24" s="193">
        <f t="shared" si="8"/>
        <v>6335326801.121644</v>
      </c>
      <c r="AE24" s="193">
        <f t="shared" si="8"/>
        <v>6551597870.928937</v>
      </c>
      <c r="AF24" s="194">
        <f t="shared" si="8"/>
        <v>6697379506.7455053</v>
      </c>
    </row>
    <row r="25" spans="2:33" ht="15.75" thickBot="1" x14ac:dyDescent="0.3">
      <c r="B25" s="455"/>
      <c r="C25" s="4"/>
      <c r="D25" s="180"/>
      <c r="E25" s="180"/>
      <c r="F25" s="4"/>
      <c r="G25" s="4"/>
      <c r="H25" s="4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</row>
    <row r="26" spans="2:33" ht="45.75" thickBot="1" x14ac:dyDescent="0.3">
      <c r="B26" s="455"/>
      <c r="C26" s="4"/>
      <c r="D26" s="165" t="s">
        <v>107</v>
      </c>
      <c r="E26" s="166" t="s">
        <v>118</v>
      </c>
      <c r="F26" s="1"/>
      <c r="G26" s="195"/>
      <c r="H26" s="4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</row>
    <row r="27" spans="2:33" ht="30" x14ac:dyDescent="0.25">
      <c r="B27" s="455"/>
      <c r="C27" s="4"/>
      <c r="D27" s="237" t="s">
        <v>142</v>
      </c>
      <c r="E27" s="240" t="s">
        <v>97</v>
      </c>
      <c r="F27" s="264">
        <f>F20</f>
        <v>27478514.068934858</v>
      </c>
      <c r="G27" s="264">
        <f>G20</f>
        <v>27776707.01759949</v>
      </c>
      <c r="H27" s="264">
        <f t="shared" ref="H27:AF27" si="9">H20</f>
        <v>27818883.535366356</v>
      </c>
      <c r="I27" s="264">
        <f t="shared" si="9"/>
        <v>27831001.193491545</v>
      </c>
      <c r="J27" s="264">
        <f t="shared" si="9"/>
        <v>26609753.983772974</v>
      </c>
      <c r="K27" s="264">
        <f t="shared" si="9"/>
        <v>26912075.140214339</v>
      </c>
      <c r="L27" s="264">
        <f t="shared" si="9"/>
        <v>26955286.030301973</v>
      </c>
      <c r="M27" s="264">
        <f t="shared" si="9"/>
        <v>26967403.688427169</v>
      </c>
      <c r="N27" s="264">
        <f t="shared" si="9"/>
        <v>25746156.478708599</v>
      </c>
      <c r="O27" s="264">
        <f t="shared" si="9"/>
        <v>26048477.635149971</v>
      </c>
      <c r="P27" s="264">
        <f t="shared" si="9"/>
        <v>26091688.525237605</v>
      </c>
      <c r="Q27" s="264">
        <f t="shared" si="9"/>
        <v>26103806.183362793</v>
      </c>
      <c r="R27" s="264">
        <f t="shared" si="9"/>
        <v>24882558.973644223</v>
      </c>
      <c r="S27" s="264">
        <f t="shared" si="9"/>
        <v>25184880.130085591</v>
      </c>
      <c r="T27" s="264">
        <f t="shared" si="9"/>
        <v>25228091.020173226</v>
      </c>
      <c r="U27" s="264">
        <f t="shared" si="9"/>
        <v>25240208.678298414</v>
      </c>
      <c r="V27" s="264">
        <f t="shared" si="9"/>
        <v>24018961.468579847</v>
      </c>
      <c r="W27" s="264">
        <f t="shared" si="9"/>
        <v>24321282.625021212</v>
      </c>
      <c r="X27" s="264">
        <f t="shared" si="9"/>
        <v>24364493.51510885</v>
      </c>
      <c r="Y27" s="264">
        <f t="shared" si="9"/>
        <v>24376611.173234042</v>
      </c>
      <c r="Z27" s="264">
        <f t="shared" si="9"/>
        <v>23155363.963515475</v>
      </c>
      <c r="AA27" s="264">
        <f t="shared" si="9"/>
        <v>23457685.119956836</v>
      </c>
      <c r="AB27" s="264">
        <f t="shared" si="9"/>
        <v>23500896.01004447</v>
      </c>
      <c r="AC27" s="264">
        <f t="shared" si="9"/>
        <v>23513013.668169666</v>
      </c>
      <c r="AD27" s="264">
        <f t="shared" si="9"/>
        <v>22291766.458451096</v>
      </c>
      <c r="AE27" s="264">
        <f t="shared" si="9"/>
        <v>22594087.614892468</v>
      </c>
      <c r="AF27" s="264">
        <f t="shared" si="9"/>
        <v>22637298.504980098</v>
      </c>
      <c r="AG27" s="65"/>
    </row>
    <row r="28" spans="2:33" ht="30" x14ac:dyDescent="0.25">
      <c r="B28" s="455"/>
      <c r="C28" s="4"/>
      <c r="D28" s="160" t="s">
        <v>110</v>
      </c>
      <c r="E28" s="170" t="s">
        <v>111</v>
      </c>
      <c r="F28" s="183">
        <v>0.02</v>
      </c>
      <c r="G28" s="183">
        <v>0.02</v>
      </c>
      <c r="H28" s="183">
        <v>0.02</v>
      </c>
      <c r="I28" s="183">
        <v>0.02</v>
      </c>
      <c r="J28" s="183">
        <v>0.02</v>
      </c>
      <c r="K28" s="183">
        <v>0.02</v>
      </c>
      <c r="L28" s="183">
        <v>0.02</v>
      </c>
      <c r="M28" s="183">
        <v>0.02</v>
      </c>
      <c r="N28" s="183">
        <v>0.02</v>
      </c>
      <c r="O28" s="183">
        <v>0.02</v>
      </c>
      <c r="P28" s="183">
        <v>0.02</v>
      </c>
      <c r="Q28" s="183">
        <v>0.02</v>
      </c>
      <c r="R28" s="183">
        <v>0.02</v>
      </c>
      <c r="S28" s="183">
        <v>0.02</v>
      </c>
      <c r="T28" s="183">
        <v>0.02</v>
      </c>
      <c r="U28" s="183">
        <v>0.02</v>
      </c>
      <c r="V28" s="183">
        <v>0.02</v>
      </c>
      <c r="W28" s="183">
        <v>0.02</v>
      </c>
      <c r="X28" s="183">
        <v>0.02</v>
      </c>
      <c r="Y28" s="183">
        <v>0.02</v>
      </c>
      <c r="Z28" s="183">
        <v>0.02</v>
      </c>
      <c r="AA28" s="183">
        <v>0.02</v>
      </c>
      <c r="AB28" s="183">
        <v>0.02</v>
      </c>
      <c r="AC28" s="183">
        <v>0.02</v>
      </c>
      <c r="AD28" s="183">
        <v>0.02</v>
      </c>
      <c r="AE28" s="183">
        <v>0.02</v>
      </c>
      <c r="AF28" s="170">
        <v>0.02</v>
      </c>
    </row>
    <row r="29" spans="2:33" ht="60" x14ac:dyDescent="0.25">
      <c r="B29" s="455"/>
      <c r="C29" s="4"/>
      <c r="D29" s="160" t="s">
        <v>120</v>
      </c>
      <c r="E29" s="170" t="s">
        <v>113</v>
      </c>
      <c r="F29" s="196">
        <f>+F27*F28</f>
        <v>549570.28137869714</v>
      </c>
      <c r="G29" s="196">
        <f>+G27*G28</f>
        <v>555534.14035198977</v>
      </c>
      <c r="H29" s="196">
        <f t="shared" ref="H29:AF29" si="10">+H27*H28</f>
        <v>556377.67070732708</v>
      </c>
      <c r="I29" s="196">
        <f t="shared" si="10"/>
        <v>556620.02386983088</v>
      </c>
      <c r="J29" s="196">
        <f t="shared" si="10"/>
        <v>532195.07967545954</v>
      </c>
      <c r="K29" s="196">
        <f t="shared" si="10"/>
        <v>538241.50280428678</v>
      </c>
      <c r="L29" s="196">
        <f t="shared" si="10"/>
        <v>539105.72060603951</v>
      </c>
      <c r="M29" s="196">
        <f t="shared" si="10"/>
        <v>539348.07376854343</v>
      </c>
      <c r="N29" s="196">
        <f t="shared" si="10"/>
        <v>514923.12957417197</v>
      </c>
      <c r="O29" s="196">
        <f t="shared" si="10"/>
        <v>520969.55270299944</v>
      </c>
      <c r="P29" s="196">
        <f t="shared" si="10"/>
        <v>521833.77050475212</v>
      </c>
      <c r="Q29" s="196">
        <f t="shared" si="10"/>
        <v>522076.12366725586</v>
      </c>
      <c r="R29" s="196">
        <f t="shared" si="10"/>
        <v>497651.17947288445</v>
      </c>
      <c r="S29" s="196">
        <f t="shared" si="10"/>
        <v>503697.60260171181</v>
      </c>
      <c r="T29" s="196">
        <f t="shared" si="10"/>
        <v>504561.82040346455</v>
      </c>
      <c r="U29" s="196">
        <f t="shared" si="10"/>
        <v>504804.17356596829</v>
      </c>
      <c r="V29" s="196">
        <f t="shared" si="10"/>
        <v>480379.22937159694</v>
      </c>
      <c r="W29" s="196">
        <f t="shared" si="10"/>
        <v>486425.65250042424</v>
      </c>
      <c r="X29" s="196">
        <f t="shared" si="10"/>
        <v>487289.87030217703</v>
      </c>
      <c r="Y29" s="196">
        <f t="shared" si="10"/>
        <v>487532.22346468084</v>
      </c>
      <c r="Z29" s="196">
        <f t="shared" si="10"/>
        <v>463107.27927030949</v>
      </c>
      <c r="AA29" s="196">
        <f t="shared" si="10"/>
        <v>469153.70239913673</v>
      </c>
      <c r="AB29" s="196">
        <f t="shared" si="10"/>
        <v>470017.92020088941</v>
      </c>
      <c r="AC29" s="196">
        <f t="shared" si="10"/>
        <v>470260.27336339332</v>
      </c>
      <c r="AD29" s="196">
        <f t="shared" si="10"/>
        <v>445835.32916902192</v>
      </c>
      <c r="AE29" s="196">
        <f t="shared" si="10"/>
        <v>451881.75229784939</v>
      </c>
      <c r="AF29" s="197">
        <f t="shared" si="10"/>
        <v>452745.97009960195</v>
      </c>
    </row>
    <row r="30" spans="2:33" ht="30" x14ac:dyDescent="0.25">
      <c r="B30" s="455"/>
      <c r="C30" s="4"/>
      <c r="D30" s="167" t="s">
        <v>114</v>
      </c>
      <c r="E30" s="168" t="s">
        <v>115</v>
      </c>
      <c r="F30" s="189">
        <v>1000</v>
      </c>
      <c r="G30" s="189">
        <f>F30*(1+AVERAGE(Supuestos!H34:I34))^(COUNT(Supuestos!H33:I33)-1)</f>
        <v>1016.2500000000001</v>
      </c>
      <c r="H30" s="189">
        <f>G30*(1+AVERAGE(Supuestos!I34:J34))^(COUNT(Supuestos!I33:J33)-1)</f>
        <v>1035.1522500000001</v>
      </c>
      <c r="I30" s="189">
        <f>H30*(1+AVERAGE(Supuestos!J34:K34))^(COUNT(Supuestos!J33:K33)-1)</f>
        <v>1054.40608185</v>
      </c>
      <c r="J30" s="189">
        <f>I30*(1+AVERAGE(Supuestos!K34:L34))^(COUNT(Supuestos!K33:L33)-1)</f>
        <v>1074.8088395337975</v>
      </c>
      <c r="K30" s="189">
        <f>J30*(1+AVERAGE(Supuestos!L34:M34))^(COUNT(Supuestos!L33:M33)-1)</f>
        <v>1096.1975354405201</v>
      </c>
      <c r="L30" s="189">
        <f>K30*(1+AVERAGE(Supuestos!M34:N34))^(COUNT(Supuestos!M33:N33)-1)</f>
        <v>1118.3407256564187</v>
      </c>
      <c r="M30" s="189">
        <f>L30*(1+AVERAGE(Supuestos!N34:O34))^(COUNT(Supuestos!N33:O33)-1)</f>
        <v>1141.098959423527</v>
      </c>
      <c r="N30" s="189">
        <f>M30*(1+AVERAGE(Supuestos!O34:P34))^(COUNT(Supuestos!O33:P33)-1)</f>
        <v>1164.3773781957671</v>
      </c>
      <c r="O30" s="189">
        <f>N30*(1+AVERAGE(Supuestos!P34:Q34))^(COUNT(Supuestos!P33:Q33)-1)</f>
        <v>1188.0724578420511</v>
      </c>
      <c r="P30" s="189">
        <f>O30*(1+AVERAGE(Supuestos!Q34:R34))^(COUNT(Supuestos!Q33:R33)-1)</f>
        <v>1212.1903287362447</v>
      </c>
      <c r="Q30" s="189">
        <f>P30*(1+AVERAGE(Supuestos!R34:S34))^(COUNT(Supuestos!R33:S33)-1)</f>
        <v>1236.7977924095906</v>
      </c>
      <c r="R30" s="189">
        <f>Q30*(1+AVERAGE(Supuestos!S34:T34))^(COUNT(Supuestos!S33:T33)-1)</f>
        <v>1261.9047875955052</v>
      </c>
      <c r="S30" s="189">
        <f>R30*(1+AVERAGE(Supuestos!T34:U34))^(COUNT(Supuestos!T33:U33)-1)</f>
        <v>1287.521454783694</v>
      </c>
      <c r="T30" s="189">
        <f>S30*(1+AVERAGE(Supuestos!U34:V34))^(COUNT(Supuestos!U33:V33)-1)</f>
        <v>1313.6581403158029</v>
      </c>
      <c r="U30" s="189">
        <f>T30*(1+AVERAGE(Supuestos!V34:W34))^(COUNT(Supuestos!V33:W33)-1)</f>
        <v>1340.3254005642136</v>
      </c>
      <c r="V30" s="189">
        <f>U30*(1+AVERAGE(Supuestos!W34:X34))^(COUNT(Supuestos!W33:X33)-1)</f>
        <v>1367.5340061956672</v>
      </c>
      <c r="W30" s="189">
        <f>V30*(1+AVERAGE(Supuestos!X34:Y34))^(COUNT(Supuestos!X33:Y33)-1)</f>
        <v>1395.2949465214392</v>
      </c>
      <c r="X30" s="189">
        <f>W30*(1+AVERAGE(Supuestos!Y34:Z34))^(COUNT(Supuestos!Y33:Z33)-1)</f>
        <v>1423.6194339358244</v>
      </c>
      <c r="Y30" s="189">
        <f>X30*(1+AVERAGE(Supuestos!Z34:AA34))^(COUNT(Supuestos!Z33:AA33)-1)</f>
        <v>1452.5189084447215</v>
      </c>
      <c r="Z30" s="189">
        <f>Y30*(1+AVERAGE(Supuestos!AA34:AB34))^(COUNT(Supuestos!AA33:AB33)-1)</f>
        <v>1482.0050422861493</v>
      </c>
      <c r="AA30" s="189">
        <f>Z30*(1+AVERAGE(Supuestos!AB34:AC34))^(COUNT(Supuestos!AB33:AC33)-1)</f>
        <v>1512.0897446445581</v>
      </c>
      <c r="AB30" s="189">
        <f>AA30*(1+AVERAGE(Supuestos!AC34:AD34))^(COUNT(Supuestos!AC33:AD33)-1)</f>
        <v>1542.7851664608427</v>
      </c>
      <c r="AC30" s="189">
        <f>AB30*(1+AVERAGE(Supuestos!AD34:AE34))^(COUNT(Supuestos!AD33:AE33)-1)</f>
        <v>1574.1037053399978</v>
      </c>
      <c r="AD30" s="189">
        <f>AC30*(1+AVERAGE(Supuestos!AE34:AF34))^(COUNT(Supuestos!AE33:AF33)-1)</f>
        <v>1606.0580105583997</v>
      </c>
      <c r="AE30" s="189">
        <f>AD30*(1+AVERAGE(Supuestos!AF34:AG34))^(COUNT(Supuestos!AF33:AG33)-1)</f>
        <v>1638.6609881727352</v>
      </c>
      <c r="AF30" s="238">
        <f>AE30*(1+AVERAGE(Supuestos!AG34:AH34))^(COUNT(Supuestos!AG33:AH33)-1)</f>
        <v>1671.9258062326417</v>
      </c>
    </row>
    <row r="31" spans="2:33" ht="45.75" thickBot="1" x14ac:dyDescent="0.3">
      <c r="B31" s="456"/>
      <c r="C31" s="4"/>
      <c r="D31" s="190" t="s">
        <v>116</v>
      </c>
      <c r="E31" s="191" t="s">
        <v>117</v>
      </c>
      <c r="F31" s="198">
        <f>+F30*F29</f>
        <v>549570281.37869716</v>
      </c>
      <c r="G31" s="198">
        <f>+G30*G29</f>
        <v>564561570.13270962</v>
      </c>
      <c r="H31" s="198">
        <f t="shared" ref="H31:AF31" si="11">+H30*H29</f>
        <v>575935597.68244874</v>
      </c>
      <c r="I31" s="198">
        <f t="shared" si="11"/>
        <v>586903538.44784188</v>
      </c>
      <c r="J31" s="198">
        <f t="shared" si="11"/>
        <v>572007975.99157751</v>
      </c>
      <c r="K31" s="198">
        <f t="shared" si="11"/>
        <v>590019008.84586096</v>
      </c>
      <c r="L31" s="198">
        <f t="shared" si="11"/>
        <v>602903882.78808475</v>
      </c>
      <c r="M31" s="198">
        <f t="shared" si="11"/>
        <v>615449525.74436855</v>
      </c>
      <c r="N31" s="198">
        <f t="shared" si="11"/>
        <v>599564843.58593357</v>
      </c>
      <c r="O31" s="198">
        <f t="shared" si="11"/>
        <v>618949576.94072652</v>
      </c>
      <c r="P31" s="198">
        <f t="shared" si="11"/>
        <v>632561849.81382954</v>
      </c>
      <c r="Q31" s="198">
        <f t="shared" si="11"/>
        <v>645702597.22141838</v>
      </c>
      <c r="R31" s="198">
        <f t="shared" si="11"/>
        <v>627988405.92938292</v>
      </c>
      <c r="S31" s="198">
        <f t="shared" si="11"/>
        <v>648521470.07281494</v>
      </c>
      <c r="T31" s="198">
        <f t="shared" si="11"/>
        <v>662821742.66557133</v>
      </c>
      <c r="U31" s="198">
        <f t="shared" si="11"/>
        <v>676601856.14129329</v>
      </c>
      <c r="V31" s="198">
        <f t="shared" si="11"/>
        <v>656934932.03572726</v>
      </c>
      <c r="W31" s="198">
        <f t="shared" si="11"/>
        <v>678707254.79223561</v>
      </c>
      <c r="X31" s="198">
        <f t="shared" si="11"/>
        <v>693715329.32224655</v>
      </c>
      <c r="Y31" s="198">
        <f t="shared" si="11"/>
        <v>708149773.0585463</v>
      </c>
      <c r="Z31" s="198">
        <f t="shared" si="11"/>
        <v>686327322.99801862</v>
      </c>
      <c r="AA31" s="198">
        <f t="shared" si="11"/>
        <v>709402502.05975962</v>
      </c>
      <c r="AB31" s="198">
        <f t="shared" si="11"/>
        <v>725136675.25670826</v>
      </c>
      <c r="AC31" s="198">
        <f t="shared" si="11"/>
        <v>740238438.7755177</v>
      </c>
      <c r="AD31" s="198">
        <f t="shared" si="11"/>
        <v>716037401.80184865</v>
      </c>
      <c r="AE31" s="198">
        <f t="shared" si="11"/>
        <v>740480998.75762105</v>
      </c>
      <c r="AF31" s="199">
        <f t="shared" si="11"/>
        <v>756957671.07735646</v>
      </c>
    </row>
    <row r="32" spans="2:33" x14ac:dyDescent="0.25">
      <c r="B32" s="127"/>
      <c r="C32" s="4"/>
      <c r="D32" s="4"/>
      <c r="E32" s="4"/>
      <c r="F32" s="107"/>
      <c r="G32" s="4"/>
      <c r="H32" s="4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</row>
    <row r="33" spans="2:32" x14ac:dyDescent="0.25"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</row>
    <row r="34" spans="2:32" ht="15.75" thickBot="1" x14ac:dyDescent="0.3"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</row>
    <row r="35" spans="2:32" ht="15.75" thickBot="1" x14ac:dyDescent="0.3">
      <c r="B35" s="127"/>
      <c r="C35" s="127"/>
      <c r="D35" s="200" t="s">
        <v>122</v>
      </c>
      <c r="E35" s="201">
        <v>2665.59</v>
      </c>
      <c r="F35" s="127"/>
      <c r="G35" s="200" t="s">
        <v>123</v>
      </c>
      <c r="H35" s="201">
        <v>1.3239000000000001</v>
      </c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</row>
    <row r="36" spans="2:32" ht="15.75" thickBot="1" x14ac:dyDescent="0.3"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</row>
    <row r="37" spans="2:32" ht="15.75" thickBot="1" x14ac:dyDescent="0.3">
      <c r="B37" s="127"/>
      <c r="C37" s="127"/>
      <c r="D37" s="202" t="s">
        <v>124</v>
      </c>
      <c r="E37" s="203" t="s">
        <v>125</v>
      </c>
      <c r="F37" s="204" t="s">
        <v>126</v>
      </c>
      <c r="G37" s="203" t="s">
        <v>127</v>
      </c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</row>
    <row r="38" spans="2:32" x14ac:dyDescent="0.25">
      <c r="B38" s="127"/>
      <c r="C38" s="127"/>
      <c r="D38" s="205" t="s">
        <v>128</v>
      </c>
      <c r="E38" s="206">
        <v>0.04</v>
      </c>
      <c r="F38" s="207">
        <f t="shared" ref="F38:F49" si="12">+E38*$H$35</f>
        <v>5.2956000000000003E-2</v>
      </c>
      <c r="G38" s="208">
        <f t="shared" ref="G38:G49" si="13">+$E$35*E38</f>
        <v>106.62360000000001</v>
      </c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</row>
    <row r="39" spans="2:32" x14ac:dyDescent="0.25">
      <c r="B39" s="127"/>
      <c r="C39" s="127"/>
      <c r="D39" s="209" t="s">
        <v>129</v>
      </c>
      <c r="E39" s="206">
        <v>0.09</v>
      </c>
      <c r="F39" s="207">
        <f t="shared" si="12"/>
        <v>0.11915100000000001</v>
      </c>
      <c r="G39" s="208">
        <f t="shared" si="13"/>
        <v>239.90309999999999</v>
      </c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</row>
    <row r="40" spans="2:32" x14ac:dyDescent="0.25">
      <c r="B40" s="127"/>
      <c r="C40" s="127"/>
      <c r="D40" s="205" t="s">
        <v>130</v>
      </c>
      <c r="E40" s="206">
        <v>0.09</v>
      </c>
      <c r="F40" s="207">
        <f t="shared" si="12"/>
        <v>0.11915100000000001</v>
      </c>
      <c r="G40" s="208">
        <f t="shared" si="13"/>
        <v>239.90309999999999</v>
      </c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</row>
    <row r="41" spans="2:32" x14ac:dyDescent="0.25">
      <c r="B41" s="127"/>
      <c r="C41" s="127"/>
      <c r="D41" s="209" t="s">
        <v>131</v>
      </c>
      <c r="E41" s="206">
        <v>0.15</v>
      </c>
      <c r="F41" s="207">
        <f t="shared" si="12"/>
        <v>0.19858500000000001</v>
      </c>
      <c r="G41" s="208">
        <f t="shared" si="13"/>
        <v>399.83850000000001</v>
      </c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</row>
    <row r="42" spans="2:32" x14ac:dyDescent="0.25">
      <c r="B42" s="127"/>
      <c r="C42" s="127"/>
      <c r="D42" s="205" t="s">
        <v>132</v>
      </c>
      <c r="E42" s="206">
        <v>0.17</v>
      </c>
      <c r="F42" s="207">
        <f t="shared" si="12"/>
        <v>0.22506300000000004</v>
      </c>
      <c r="G42" s="208">
        <f t="shared" si="13"/>
        <v>453.15030000000007</v>
      </c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</row>
    <row r="43" spans="2:32" x14ac:dyDescent="0.25">
      <c r="B43" s="127"/>
      <c r="C43" s="127"/>
      <c r="D43" s="209" t="s">
        <v>133</v>
      </c>
      <c r="E43" s="206">
        <v>0.17</v>
      </c>
      <c r="F43" s="207">
        <f t="shared" si="12"/>
        <v>0.22506300000000004</v>
      </c>
      <c r="G43" s="208">
        <f t="shared" si="13"/>
        <v>453.15030000000007</v>
      </c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</row>
    <row r="44" spans="2:32" x14ac:dyDescent="0.25">
      <c r="B44" s="127"/>
      <c r="C44" s="127"/>
      <c r="D44" s="205" t="s">
        <v>134</v>
      </c>
      <c r="E44" s="206">
        <v>0.14000000000000001</v>
      </c>
      <c r="F44" s="207">
        <f t="shared" si="12"/>
        <v>0.18534600000000004</v>
      </c>
      <c r="G44" s="208">
        <f t="shared" si="13"/>
        <v>373.18260000000004</v>
      </c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</row>
    <row r="45" spans="2:32" x14ac:dyDescent="0.25">
      <c r="B45" s="127"/>
      <c r="C45" s="127"/>
      <c r="D45" s="209" t="s">
        <v>135</v>
      </c>
      <c r="E45" s="206">
        <v>0.13</v>
      </c>
      <c r="F45" s="207">
        <f t="shared" si="12"/>
        <v>0.17210700000000001</v>
      </c>
      <c r="G45" s="208">
        <f t="shared" si="13"/>
        <v>346.52670000000001</v>
      </c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</row>
    <row r="46" spans="2:32" x14ac:dyDescent="0.25">
      <c r="B46" s="127"/>
      <c r="C46" s="127"/>
      <c r="D46" s="205" t="s">
        <v>136</v>
      </c>
      <c r="E46" s="206">
        <v>0.17</v>
      </c>
      <c r="F46" s="207">
        <f t="shared" si="12"/>
        <v>0.22506300000000004</v>
      </c>
      <c r="G46" s="208">
        <f t="shared" si="13"/>
        <v>453.15030000000007</v>
      </c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</row>
    <row r="47" spans="2:32" x14ac:dyDescent="0.25">
      <c r="B47" s="127"/>
      <c r="C47" s="127"/>
      <c r="D47" s="209" t="s">
        <v>137</v>
      </c>
      <c r="E47" s="206">
        <v>0.21</v>
      </c>
      <c r="F47" s="207">
        <f t="shared" si="12"/>
        <v>0.27801900000000002</v>
      </c>
      <c r="G47" s="208">
        <f t="shared" si="13"/>
        <v>559.77390000000003</v>
      </c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</row>
    <row r="48" spans="2:32" x14ac:dyDescent="0.25">
      <c r="B48" s="127"/>
      <c r="C48" s="127"/>
      <c r="D48" s="205" t="s">
        <v>138</v>
      </c>
      <c r="E48" s="206">
        <v>0.38</v>
      </c>
      <c r="F48" s="207">
        <f t="shared" si="12"/>
        <v>0.50308200000000003</v>
      </c>
      <c r="G48" s="208">
        <f t="shared" si="13"/>
        <v>1012.9242</v>
      </c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</row>
    <row r="49" spans="2:32" ht="15.75" thickBot="1" x14ac:dyDescent="0.3">
      <c r="B49" s="127"/>
      <c r="C49" s="127"/>
      <c r="D49" s="210" t="s">
        <v>139</v>
      </c>
      <c r="E49" s="211">
        <v>0.39</v>
      </c>
      <c r="F49" s="212">
        <f t="shared" si="12"/>
        <v>0.51632100000000003</v>
      </c>
      <c r="G49" s="213">
        <f t="shared" si="13"/>
        <v>1039.5801000000001</v>
      </c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</row>
    <row r="50" spans="2:32" ht="15.75" thickBot="1" x14ac:dyDescent="0.3">
      <c r="B50" s="127"/>
      <c r="C50" s="127"/>
      <c r="D50" s="20"/>
      <c r="E50" s="20"/>
      <c r="F50" s="214">
        <f>+AVERAGE(F38:F49)</f>
        <v>0.23499225000000001</v>
      </c>
      <c r="G50" s="215">
        <f>+AVERAGE(G38:G49)</f>
        <v>473.14222500000005</v>
      </c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</row>
    <row r="51" spans="2:32" x14ac:dyDescent="0.25"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</row>
    <row r="52" spans="2:32" x14ac:dyDescent="0.25">
      <c r="B52" s="127"/>
      <c r="C52" s="127"/>
      <c r="D52" s="127" t="s">
        <v>140</v>
      </c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</row>
    <row r="53" spans="2:32" x14ac:dyDescent="0.25">
      <c r="B53" s="127"/>
      <c r="C53" s="127"/>
      <c r="D53" s="127" t="s">
        <v>141</v>
      </c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</row>
    <row r="54" spans="2:32" x14ac:dyDescent="0.25"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</row>
  </sheetData>
  <mergeCells count="2">
    <mergeCell ref="B4:B16"/>
    <mergeCell ref="B19:B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Resultados</vt:lpstr>
      <vt:lpstr>Información Medida</vt:lpstr>
      <vt:lpstr>Crecimiento Industria</vt:lpstr>
      <vt:lpstr>Supuestos</vt:lpstr>
      <vt:lpstr>Sector Energía Tradicional</vt:lpstr>
      <vt:lpstr>Efectos Ambientales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cp:lastPrinted>2015-01-14T15:12:57Z</cp:lastPrinted>
  <dcterms:created xsi:type="dcterms:W3CDTF">2014-09-25T14:16:51Z</dcterms:created>
  <dcterms:modified xsi:type="dcterms:W3CDTF">2015-03-12T20:09:45Z</dcterms:modified>
</cp:coreProperties>
</file>